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420" yWindow="2820" windowWidth="19440" windowHeight="12240" tabRatio="729"/>
  </bookViews>
  <sheets>
    <sheet name="تفريغ شهر كامل" sheetId="4" r:id="rId1"/>
  </sheets>
  <externalReferences>
    <externalReference r:id="rId2"/>
  </externalReferences>
  <definedNames>
    <definedName name="CalendarYear">'تفريغ شهر كامل'!$AG$3</definedName>
    <definedName name="DDDD">[1]January!$O$2</definedName>
    <definedName name="KeyCustom1">'تفريغ شهر كامل'!$B$2</definedName>
    <definedName name="KeyCustom1Label">'تفريغ شهر كامل'!$C$2</definedName>
    <definedName name="KeyCustom2">'تفريغ شهر كامل'!$S$2</definedName>
    <definedName name="KeyCustom2Label">'تفريغ شهر كامل'!$T$2</definedName>
    <definedName name="KeyD">'تفريغ شهر كامل'!$AA$2</definedName>
    <definedName name="KeyHA">'تفريغ شهر كامل'!$W$2</definedName>
    <definedName name="KeyHU">'تفريغ شهر كامل'!$AE$2</definedName>
    <definedName name="KeyM">'تفريغ شهر كامل'!#REF!</definedName>
    <definedName name="KeyOH">'تفريغ شهر كامل'!#REF!</definedName>
    <definedName name="KeyPersonal">'تفريغ شهر كامل'!$K$2</definedName>
    <definedName name="KeyPersonalLabel">'تفريغ شهر كامل'!$L$2</definedName>
    <definedName name="KeySick">'تفريغ شهر كامل'!$O$2</definedName>
    <definedName name="KeySickLabel">'تفريغ شهر كامل'!$P$2</definedName>
    <definedName name="KeyVacation">'تفريغ شهر كامل'!$G$2</definedName>
    <definedName name="KeyVacationLabel">'تفريغ شهر كامل'!$H$2</definedName>
    <definedName name="MonthName" localSheetId="0">'تفريغ شهر كامل'!$A$3</definedName>
  </definedNames>
  <calcPr calcId="124519"/>
</workbook>
</file>

<file path=xl/calcChain.xml><?xml version="1.0" encoding="utf-8"?>
<calcChain xmlns="http://schemas.openxmlformats.org/spreadsheetml/2006/main">
  <c r="R3" i="4"/>
  <c r="A3"/>
  <c r="O3" s="1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B4"/>
  <c r="AI8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58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0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I101"/>
  <c r="AI102"/>
  <c r="AI103"/>
  <c r="AI104"/>
  <c r="AI105"/>
  <c r="AI106"/>
  <c r="AI107"/>
  <c r="AI108"/>
  <c r="AI109"/>
  <c r="AI110"/>
  <c r="AI111"/>
  <c r="AI112"/>
  <c r="AI113"/>
  <c r="AI114"/>
  <c r="AI115"/>
  <c r="AI116"/>
  <c r="AI117"/>
  <c r="AI118"/>
  <c r="AI119"/>
  <c r="AI120"/>
  <c r="AI121"/>
  <c r="AI122"/>
  <c r="AI123"/>
  <c r="AI124"/>
  <c r="AI125"/>
  <c r="AI126"/>
  <c r="AI127"/>
  <c r="AI128"/>
  <c r="AI129"/>
  <c r="AI130"/>
  <c r="AI131"/>
  <c r="AI132"/>
  <c r="AI133"/>
  <c r="AI134"/>
  <c r="AI135"/>
  <c r="AI136"/>
  <c r="AI137"/>
  <c r="AI138"/>
  <c r="AI139"/>
  <c r="AI140"/>
  <c r="AI141"/>
  <c r="AI142"/>
  <c r="AI143"/>
  <c r="AI144"/>
  <c r="AI145"/>
  <c r="AI146"/>
  <c r="AI147"/>
  <c r="AI148"/>
  <c r="AI149"/>
  <c r="AI150"/>
  <c r="AI151"/>
  <c r="AI152"/>
  <c r="AI153"/>
  <c r="AI154"/>
  <c r="AI155"/>
  <c r="AI156"/>
  <c r="AI157"/>
  <c r="AI158"/>
  <c r="AI159"/>
  <c r="AI160"/>
  <c r="AI161"/>
  <c r="AI162"/>
  <c r="AI163"/>
  <c r="AI164"/>
  <c r="AI165"/>
  <c r="AI166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K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AK101"/>
  <c r="AK102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23"/>
  <c r="AK124"/>
  <c r="AK125"/>
  <c r="AK126"/>
  <c r="AK127"/>
  <c r="AK128"/>
  <c r="AK129"/>
  <c r="AK130"/>
  <c r="AK131"/>
  <c r="AK132"/>
  <c r="AK133"/>
  <c r="AK134"/>
  <c r="AK135"/>
  <c r="AK136"/>
  <c r="AK137"/>
  <c r="AK138"/>
  <c r="AK139"/>
  <c r="AK140"/>
  <c r="AK141"/>
  <c r="AK142"/>
  <c r="AK143"/>
  <c r="AK144"/>
  <c r="AK145"/>
  <c r="AK146"/>
  <c r="AK147"/>
  <c r="AK148"/>
  <c r="AK149"/>
  <c r="AK150"/>
  <c r="AK151"/>
  <c r="AK152"/>
  <c r="AK153"/>
  <c r="AK154"/>
  <c r="AK155"/>
  <c r="AK156"/>
  <c r="AK157"/>
  <c r="AK158"/>
  <c r="AK159"/>
  <c r="AK160"/>
  <c r="AK161"/>
  <c r="AK162"/>
  <c r="AK163"/>
  <c r="AK164"/>
  <c r="AK165"/>
  <c r="AK166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6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L134"/>
  <c r="AL135"/>
  <c r="AL136"/>
  <c r="AL137"/>
  <c r="AL138"/>
  <c r="AL139"/>
  <c r="AL140"/>
  <c r="AL141"/>
  <c r="AL142"/>
  <c r="AL143"/>
  <c r="AL144"/>
  <c r="AL145"/>
  <c r="AL146"/>
  <c r="AL147"/>
  <c r="AL148"/>
  <c r="AL149"/>
  <c r="AL150"/>
  <c r="AL151"/>
  <c r="AL152"/>
  <c r="AL153"/>
  <c r="AL154"/>
  <c r="AL155"/>
  <c r="AL156"/>
  <c r="AL157"/>
  <c r="AL158"/>
  <c r="AL159"/>
  <c r="AL160"/>
  <c r="AL161"/>
  <c r="AL162"/>
  <c r="AL163"/>
  <c r="AL164"/>
  <c r="AL165"/>
  <c r="AL166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99"/>
  <c r="AM100"/>
  <c r="AM101"/>
  <c r="AM102"/>
  <c r="AM103"/>
  <c r="AM104"/>
  <c r="AM105"/>
  <c r="AM106"/>
  <c r="AM107"/>
  <c r="AM108"/>
  <c r="AM109"/>
  <c r="AM110"/>
  <c r="AM111"/>
  <c r="AM112"/>
  <c r="AM113"/>
  <c r="AM114"/>
  <c r="AM115"/>
  <c r="AM116"/>
  <c r="AM117"/>
  <c r="AM118"/>
  <c r="AM119"/>
  <c r="AM120"/>
  <c r="AM121"/>
  <c r="AM122"/>
  <c r="AM123"/>
  <c r="AM124"/>
  <c r="AM125"/>
  <c r="AM126"/>
  <c r="AM127"/>
  <c r="AM128"/>
  <c r="AM129"/>
  <c r="AM130"/>
  <c r="AM131"/>
  <c r="AM132"/>
  <c r="AM133"/>
  <c r="AM134"/>
  <c r="AM135"/>
  <c r="AM136"/>
  <c r="AM137"/>
  <c r="AM138"/>
  <c r="AM139"/>
  <c r="AM140"/>
  <c r="AM141"/>
  <c r="AM142"/>
  <c r="AM143"/>
  <c r="AM144"/>
  <c r="AM145"/>
  <c r="AM146"/>
  <c r="AM147"/>
  <c r="AM148"/>
  <c r="AM149"/>
  <c r="AM150"/>
  <c r="AM151"/>
  <c r="AM152"/>
  <c r="AM153"/>
  <c r="AM154"/>
  <c r="AM155"/>
  <c r="AM156"/>
  <c r="AM157"/>
  <c r="AM158"/>
  <c r="AM159"/>
  <c r="AM160"/>
  <c r="AM161"/>
  <c r="AM162"/>
  <c r="AM163"/>
  <c r="AM164"/>
  <c r="AM165"/>
  <c r="AM166"/>
  <c r="AN8"/>
  <c r="AG8" s="1"/>
  <c r="AN9"/>
  <c r="AN10"/>
  <c r="AN11"/>
  <c r="AN12"/>
  <c r="AN13"/>
  <c r="AN1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O8"/>
  <c r="AO9"/>
  <c r="AO10"/>
  <c r="AO11"/>
  <c r="AO12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1"/>
  <c r="AO112"/>
  <c r="AO113"/>
  <c r="AO114"/>
  <c r="AO115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161"/>
  <c r="AO162"/>
  <c r="AO163"/>
  <c r="AO164"/>
  <c r="AO165"/>
  <c r="AO166"/>
  <c r="AO7"/>
  <c r="AN7"/>
  <c r="AM7"/>
  <c r="AL7"/>
  <c r="AK7"/>
  <c r="AJ7"/>
  <c r="AI7"/>
  <c r="AG12" l="1"/>
  <c r="AG166"/>
  <c r="AG164"/>
  <c r="AG162"/>
  <c r="AG160"/>
  <c r="AG158"/>
  <c r="AG156"/>
  <c r="AG154"/>
  <c r="AG152"/>
  <c r="AG150"/>
  <c r="AG148"/>
  <c r="AG146"/>
  <c r="AG144"/>
  <c r="AG142"/>
  <c r="AG140"/>
  <c r="AG138"/>
  <c r="AG136"/>
  <c r="AG134"/>
  <c r="AG132"/>
  <c r="AG130"/>
  <c r="AG128"/>
  <c r="AG126"/>
  <c r="AG124"/>
  <c r="AG122"/>
  <c r="AG120"/>
  <c r="AG118"/>
  <c r="AG116"/>
  <c r="AG114"/>
  <c r="AG112"/>
  <c r="AG110"/>
  <c r="AG108"/>
  <c r="AG106"/>
  <c r="AG104"/>
  <c r="AG102"/>
  <c r="AG100"/>
  <c r="AG98"/>
  <c r="AG96"/>
  <c r="AG94"/>
  <c r="AG92"/>
  <c r="AG90"/>
  <c r="AG88"/>
  <c r="AG86"/>
  <c r="AG84"/>
  <c r="AG82"/>
  <c r="AG80"/>
  <c r="AG78"/>
  <c r="AG76"/>
  <c r="AG74"/>
  <c r="AG72"/>
  <c r="AG70"/>
  <c r="AG68"/>
  <c r="AG66"/>
  <c r="AG64"/>
  <c r="AG62"/>
  <c r="AG60"/>
  <c r="AG58"/>
  <c r="AG56"/>
  <c r="AG54"/>
  <c r="AG52"/>
  <c r="AG50"/>
  <c r="AG48"/>
  <c r="AG46"/>
  <c r="AG44"/>
  <c r="AG42"/>
  <c r="AG40"/>
  <c r="AG38"/>
  <c r="AG36"/>
  <c r="AG34"/>
  <c r="AG32"/>
  <c r="AG30"/>
  <c r="AG28"/>
  <c r="AG26"/>
  <c r="AG24"/>
  <c r="AG22"/>
  <c r="AG20"/>
  <c r="AG18"/>
  <c r="AG16"/>
  <c r="AG14"/>
  <c r="AG10"/>
  <c r="AG7"/>
  <c r="AG165"/>
  <c r="AG163"/>
  <c r="AG161"/>
  <c r="AG159"/>
  <c r="AG157"/>
  <c r="AG155"/>
  <c r="AG153"/>
  <c r="AG151"/>
  <c r="AG149"/>
  <c r="AG147"/>
  <c r="AG145"/>
  <c r="AG143"/>
  <c r="AG141"/>
  <c r="AG139"/>
  <c r="AG137"/>
  <c r="AG135"/>
  <c r="AG133"/>
  <c r="AG131"/>
  <c r="AG129"/>
  <c r="AG127"/>
  <c r="AG125"/>
  <c r="AG123"/>
  <c r="AG121"/>
  <c r="AG119"/>
  <c r="AG117"/>
  <c r="AG115"/>
  <c r="AG113"/>
  <c r="AG111"/>
  <c r="AG109"/>
  <c r="AG107"/>
  <c r="AG105"/>
  <c r="AG103"/>
  <c r="AG101"/>
  <c r="AG99"/>
  <c r="AG97"/>
  <c r="AG95"/>
  <c r="AG93"/>
  <c r="AG91"/>
  <c r="AG89"/>
  <c r="AG87"/>
  <c r="AG85"/>
  <c r="AG83"/>
  <c r="AG81"/>
  <c r="AG79"/>
  <c r="AG77"/>
  <c r="AG75"/>
  <c r="AG73"/>
  <c r="AG71"/>
  <c r="AG69"/>
  <c r="AG67"/>
  <c r="AG65"/>
  <c r="AG63"/>
  <c r="AG61"/>
  <c r="AG59"/>
  <c r="AG57"/>
  <c r="AG55"/>
  <c r="AG53"/>
  <c r="AG51"/>
  <c r="AG49"/>
  <c r="AG47"/>
  <c r="AG45"/>
  <c r="AG43"/>
  <c r="AG41"/>
  <c r="AG39"/>
  <c r="AG37"/>
  <c r="AG35"/>
  <c r="AG33"/>
  <c r="AG31"/>
  <c r="AG29"/>
  <c r="AG27"/>
  <c r="AG25"/>
  <c r="AG23"/>
  <c r="AG21"/>
  <c r="AG19"/>
  <c r="AG17"/>
  <c r="AG15"/>
  <c r="AG13"/>
  <c r="AG11"/>
  <c r="AG9"/>
</calcChain>
</file>

<file path=xl/sharedStrings.xml><?xml version="1.0" encoding="utf-8"?>
<sst xmlns="http://schemas.openxmlformats.org/spreadsheetml/2006/main" count="255" uniqueCount="224">
  <si>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</si>
  <si>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</si>
  <si>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</si>
  <si>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</si>
  <si>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</si>
  <si>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</si>
  <si>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</si>
  <si>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</si>
  <si>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</si>
  <si>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</si>
  <si>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</si>
  <si>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</si>
  <si>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</si>
  <si>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</si>
  <si>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</si>
  <si>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</si>
  <si>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</si>
  <si>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</si>
  <si>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</si>
  <si>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</si>
  <si>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</si>
  <si>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</si>
  <si>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</si>
  <si>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</si>
  <si>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</si>
  <si>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</si>
  <si>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</si>
  <si>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</si>
  <si>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</si>
  <si>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</si>
  <si>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</si>
  <si>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Employee 2</t>
  </si>
  <si>
    <t>Employee 3</t>
  </si>
  <si>
    <t>Employee 4</t>
  </si>
  <si>
    <t>Employee 5</t>
  </si>
  <si>
    <t>Employee 6</t>
  </si>
  <si>
    <t>Employee 7</t>
  </si>
  <si>
    <t>Employee 8</t>
  </si>
  <si>
    <t>Employee 9</t>
  </si>
  <si>
    <t>Employee 10</t>
  </si>
  <si>
    <t>Employee 11</t>
  </si>
  <si>
    <t>Employee 12</t>
  </si>
  <si>
    <t>Employee 13</t>
  </si>
  <si>
    <t>Employee 14</t>
  </si>
  <si>
    <t>Employee 15</t>
  </si>
  <si>
    <t>Employee 16</t>
  </si>
  <si>
    <t>Employee 17</t>
  </si>
  <si>
    <t>Employee 18</t>
  </si>
  <si>
    <t>Employee 19</t>
  </si>
  <si>
    <t>Employee 20</t>
  </si>
  <si>
    <t>Employee 21</t>
  </si>
  <si>
    <t>Employee 22</t>
  </si>
  <si>
    <t>Employee 23</t>
  </si>
  <si>
    <t>Employee 24</t>
  </si>
  <si>
    <t>Employee 25</t>
  </si>
  <si>
    <t>Employee 26</t>
  </si>
  <si>
    <t>Employee 27</t>
  </si>
  <si>
    <t>Employee 28</t>
  </si>
  <si>
    <t>Employee 29</t>
  </si>
  <si>
    <t>Employee 30</t>
  </si>
  <si>
    <t>Employee 31</t>
  </si>
  <si>
    <t>Employee 32</t>
  </si>
  <si>
    <t>Employee 33</t>
  </si>
  <si>
    <t>Employee 34</t>
  </si>
  <si>
    <t>Employee 35</t>
  </si>
  <si>
    <t>Employee 36</t>
  </si>
  <si>
    <t>Employee 37</t>
  </si>
  <si>
    <t>Employee 38</t>
  </si>
  <si>
    <t>Employee 39</t>
  </si>
  <si>
    <t>Employee 40</t>
  </si>
  <si>
    <t>Employee 41</t>
  </si>
  <si>
    <t>Employee 42</t>
  </si>
  <si>
    <t>Employee 43</t>
  </si>
  <si>
    <t>Employee 44</t>
  </si>
  <si>
    <t>Employee 45</t>
  </si>
  <si>
    <t>Employee 46</t>
  </si>
  <si>
    <t>Employee 47</t>
  </si>
  <si>
    <t>Employee 48</t>
  </si>
  <si>
    <t>Employee 49</t>
  </si>
  <si>
    <t>Employee 50</t>
  </si>
  <si>
    <t>Employee 51</t>
  </si>
  <si>
    <t>Employee 52</t>
  </si>
  <si>
    <t>Employee 53</t>
  </si>
  <si>
    <t>Employee 54</t>
  </si>
  <si>
    <t>Employee 55</t>
  </si>
  <si>
    <t>Employee 56</t>
  </si>
  <si>
    <t>Employee 57</t>
  </si>
  <si>
    <t>Employee 58</t>
  </si>
  <si>
    <t>Employee 59</t>
  </si>
  <si>
    <t>Employee 60</t>
  </si>
  <si>
    <t>Employee 61</t>
  </si>
  <si>
    <t>Employee 62</t>
  </si>
  <si>
    <t>Employee 63</t>
  </si>
  <si>
    <t>Employee 64</t>
  </si>
  <si>
    <t>Employee 65</t>
  </si>
  <si>
    <t>Employee 66</t>
  </si>
  <si>
    <t>Employee 67</t>
  </si>
  <si>
    <t>Employee 68</t>
  </si>
  <si>
    <t>Employee 69</t>
  </si>
  <si>
    <t>Employee 70</t>
  </si>
  <si>
    <t>Employee 71</t>
  </si>
  <si>
    <t>Employee 72</t>
  </si>
  <si>
    <t>Employee 73</t>
  </si>
  <si>
    <t>Employee 74</t>
  </si>
  <si>
    <t>Employee 75</t>
  </si>
  <si>
    <t>Employee 76</t>
  </si>
  <si>
    <t>Employee 77</t>
  </si>
  <si>
    <t>Employee 78</t>
  </si>
  <si>
    <t>Employee 79</t>
  </si>
  <si>
    <t>Employee 80</t>
  </si>
  <si>
    <t>Employee 81</t>
  </si>
  <si>
    <t>Employee 82</t>
  </si>
  <si>
    <t>Employee 83</t>
  </si>
  <si>
    <t>Employee 84</t>
  </si>
  <si>
    <t>Employee 85</t>
  </si>
  <si>
    <t>Employee 86</t>
  </si>
  <si>
    <t>Employee 87</t>
  </si>
  <si>
    <t>Employee 88</t>
  </si>
  <si>
    <t>Employee 89</t>
  </si>
  <si>
    <t>Employee 90</t>
  </si>
  <si>
    <t>Employee 91</t>
  </si>
  <si>
    <t>Employee 92</t>
  </si>
  <si>
    <t>Employee 93</t>
  </si>
  <si>
    <t>Employee 94</t>
  </si>
  <si>
    <t>Employee 95</t>
  </si>
  <si>
    <t>Employee 96</t>
  </si>
  <si>
    <t>Employee 97</t>
  </si>
  <si>
    <t>Employee 98</t>
  </si>
  <si>
    <t>Employee 99</t>
  </si>
  <si>
    <t>Employee 100</t>
  </si>
  <si>
    <t>Employee 101</t>
  </si>
  <si>
    <t>Employee 102</t>
  </si>
  <si>
    <t>Employee 103</t>
  </si>
  <si>
    <t>Employee 104</t>
  </si>
  <si>
    <t>Employee 105</t>
  </si>
  <si>
    <t>Employee 106</t>
  </si>
  <si>
    <t>Employee 107</t>
  </si>
  <si>
    <t>Employee 108</t>
  </si>
  <si>
    <t>Employee 109</t>
  </si>
  <si>
    <t>Employee 110</t>
  </si>
  <si>
    <t>Employee 111</t>
  </si>
  <si>
    <t>Employee 112</t>
  </si>
  <si>
    <t>Employee 113</t>
  </si>
  <si>
    <t>Employee 114</t>
  </si>
  <si>
    <t>Employee 115</t>
  </si>
  <si>
    <t>Employee 116</t>
  </si>
  <si>
    <t>Employee 117</t>
  </si>
  <si>
    <t>Employee 118</t>
  </si>
  <si>
    <t>Employee 119</t>
  </si>
  <si>
    <t>Employee 120</t>
  </si>
  <si>
    <t>Employee 121</t>
  </si>
  <si>
    <t>Employee 122</t>
  </si>
  <si>
    <t>Employee 123</t>
  </si>
  <si>
    <t>Employee 124</t>
  </si>
  <si>
    <t>Employee 125</t>
  </si>
  <si>
    <t>Employee 126</t>
  </si>
  <si>
    <t>Employee 127</t>
  </si>
  <si>
    <t>Employee 128</t>
  </si>
  <si>
    <t>Employee 129</t>
  </si>
  <si>
    <t>Employee 130</t>
  </si>
  <si>
    <t>Employee 131</t>
  </si>
  <si>
    <t>Employee 132</t>
  </si>
  <si>
    <t>Employee 133</t>
  </si>
  <si>
    <t>Employee 134</t>
  </si>
  <si>
    <t>Employee 135</t>
  </si>
  <si>
    <t>Employee 136</t>
  </si>
  <si>
    <t>Employee 137</t>
  </si>
  <si>
    <t>Employee 138</t>
  </si>
  <si>
    <t>Employee 139</t>
  </si>
  <si>
    <t>Employee 140</t>
  </si>
  <si>
    <t>Employee 141</t>
  </si>
  <si>
    <t>Employee 142</t>
  </si>
  <si>
    <t>Employee 143</t>
  </si>
  <si>
    <t>Employee 144</t>
  </si>
  <si>
    <t>Employee 145</t>
  </si>
  <si>
    <t>Employee 146</t>
  </si>
  <si>
    <t>Employee 147</t>
  </si>
  <si>
    <t>Employee 148</t>
  </si>
  <si>
    <t>Employee 149</t>
  </si>
  <si>
    <t>Employee 150</t>
  </si>
  <si>
    <t>Employee 151</t>
  </si>
  <si>
    <t>Employee 152</t>
  </si>
  <si>
    <t>Employee 153</t>
  </si>
  <si>
    <t>Employee 154</t>
  </si>
  <si>
    <t>Employee 155</t>
  </si>
  <si>
    <t>Employee 156</t>
  </si>
  <si>
    <t>Employee 157</t>
  </si>
  <si>
    <t>Employee 158</t>
  </si>
  <si>
    <t>Employee 159</t>
  </si>
  <si>
    <t>Employee 160</t>
  </si>
  <si>
    <t>HU</t>
  </si>
  <si>
    <t>حضور</t>
  </si>
  <si>
    <t>غياب</t>
  </si>
  <si>
    <t>اعتيادى</t>
  </si>
  <si>
    <t>عارضة</t>
  </si>
  <si>
    <t>تأخير</t>
  </si>
  <si>
    <t>دورة</t>
  </si>
  <si>
    <t>مهمة</t>
  </si>
  <si>
    <t>ا</t>
  </si>
  <si>
    <t>ع</t>
  </si>
  <si>
    <t>دورة تدريبية</t>
  </si>
  <si>
    <t>د</t>
  </si>
  <si>
    <t>م</t>
  </si>
  <si>
    <t>غ</t>
  </si>
  <si>
    <t>إعتيادي</t>
  </si>
  <si>
    <t>محمد محمد أمين</t>
  </si>
  <si>
    <t>ايام الغياب</t>
  </si>
  <si>
    <t>الاعــــــــــــــــــــــــــــــداد</t>
  </si>
  <si>
    <t>الـــتــفـــاصــيــــــــــل</t>
  </si>
  <si>
    <t>7-8-9-18-23-24-25-26-27</t>
  </si>
  <si>
    <t>13-14-15-20-28-29</t>
  </si>
  <si>
    <t>ايام الاجازة الاعتيادى</t>
  </si>
  <si>
    <t>ايام الاجازة العارضة</t>
  </si>
  <si>
    <t>1-5-6</t>
  </si>
  <si>
    <t>وهكذا</t>
  </si>
  <si>
    <t>الحضور الفعلى</t>
  </si>
  <si>
    <t>اسم الموظف</t>
  </si>
  <si>
    <t>مأمورية ضرائب مينا البصل</t>
  </si>
  <si>
    <t>تــفــريــغ</t>
  </si>
  <si>
    <t>شــهــــر</t>
  </si>
  <si>
    <t xml:space="preserve">   </t>
  </si>
  <si>
    <t>هى ( ا )</t>
  </si>
  <si>
    <t>هى ( ع )</t>
  </si>
  <si>
    <t>هى ( غ )</t>
  </si>
</sst>
</file>

<file path=xl/styles.xml><?xml version="1.0" encoding="utf-8"?>
<styleSheet xmlns="http://schemas.openxmlformats.org/spreadsheetml/2006/main">
  <numFmts count="1">
    <numFmt numFmtId="164" formatCode="0;0;"/>
  </numFmts>
  <fonts count="23">
    <font>
      <sz val="11"/>
      <color theme="1"/>
      <name val="Arial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9"/>
      <name val="Calibri"/>
      <family val="2"/>
    </font>
    <font>
      <b/>
      <sz val="26"/>
      <color theme="3"/>
      <name val="Times New Roman"/>
      <family val="2"/>
      <scheme val="major"/>
    </font>
    <font>
      <sz val="18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name val="Times New Roman"/>
      <family val="2"/>
      <scheme val="major"/>
    </font>
    <font>
      <b/>
      <sz val="11"/>
      <color theme="1"/>
      <name val="Calibri"/>
      <family val="2"/>
    </font>
    <font>
      <b/>
      <sz val="9"/>
      <color theme="1"/>
      <name val="Times New Roman"/>
      <family val="1"/>
      <scheme val="major"/>
    </font>
    <font>
      <b/>
      <sz val="18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Arial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entury Gothic"/>
      <family val="2"/>
    </font>
    <font>
      <b/>
      <sz val="12"/>
      <color theme="8" tint="0.79998168889431442"/>
      <name val="Calibri"/>
      <family val="2"/>
    </font>
    <font>
      <b/>
      <sz val="18"/>
      <name val="Century Gothic"/>
      <family val="2"/>
    </font>
    <font>
      <b/>
      <sz val="20"/>
      <name val="Century Gothic"/>
      <family val="2"/>
    </font>
    <font>
      <b/>
      <sz val="22"/>
      <name val="Times New Roman"/>
      <family val="1"/>
    </font>
    <font>
      <b/>
      <sz val="12"/>
      <name val="Century Gothic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2499465926084170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indent="2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9" fillId="0" borderId="0" xfId="0" applyFont="1" applyFill="1" applyAlignment="1">
      <alignment vertical="center"/>
    </xf>
    <xf numFmtId="0" fontId="4" fillId="2" borderId="9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 vertical="center" wrapText="1" indent="2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 indent="2"/>
    </xf>
    <xf numFmtId="0" fontId="20" fillId="0" borderId="0" xfId="0" applyFont="1"/>
    <xf numFmtId="0" fontId="2" fillId="4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NumberFormat="1" applyFont="1" applyBorder="1" applyAlignment="1">
      <alignment horizontal="center" vertical="center"/>
    </xf>
    <xf numFmtId="17" fontId="12" fillId="3" borderId="13" xfId="0" applyNumberFormat="1" applyFont="1" applyFill="1" applyBorder="1" applyAlignment="1">
      <alignment horizontal="center" vertical="center"/>
    </xf>
    <xf numFmtId="0" fontId="15" fillId="6" borderId="14" xfId="0" applyNumberFormat="1" applyFont="1" applyFill="1" applyBorder="1" applyAlignment="1">
      <alignment horizontal="center" vertical="center"/>
    </xf>
    <xf numFmtId="0" fontId="15" fillId="7" borderId="15" xfId="0" applyNumberFormat="1" applyFont="1" applyFill="1" applyBorder="1" applyAlignment="1">
      <alignment horizontal="center" vertical="center"/>
    </xf>
    <xf numFmtId="0" fontId="15" fillId="8" borderId="15" xfId="0" applyNumberFormat="1" applyFont="1" applyFill="1" applyBorder="1" applyAlignment="1">
      <alignment horizontal="center" vertical="center"/>
    </xf>
    <xf numFmtId="0" fontId="15" fillId="9" borderId="15" xfId="0" applyNumberFormat="1" applyFont="1" applyFill="1" applyBorder="1" applyAlignment="1">
      <alignment horizontal="center" vertical="center"/>
    </xf>
    <xf numFmtId="0" fontId="15" fillId="10" borderId="15" xfId="0" applyNumberFormat="1" applyFont="1" applyFill="1" applyBorder="1" applyAlignment="1">
      <alignment horizontal="center" vertical="center"/>
    </xf>
    <xf numFmtId="0" fontId="16" fillId="11" borderId="15" xfId="0" applyNumberFormat="1" applyFont="1" applyFill="1" applyBorder="1" applyAlignment="1">
      <alignment horizontal="center" vertical="center"/>
    </xf>
    <xf numFmtId="0" fontId="14" fillId="5" borderId="15" xfId="0" applyNumberFormat="1" applyFont="1" applyFill="1" applyBorder="1" applyAlignment="1">
      <alignment horizontal="center" vertical="center"/>
    </xf>
    <xf numFmtId="0" fontId="18" fillId="13" borderId="15" xfId="0" applyNumberFormat="1" applyFont="1" applyFill="1" applyBorder="1" applyAlignment="1">
      <alignment horizontal="center" vertical="center"/>
    </xf>
    <xf numFmtId="0" fontId="15" fillId="13" borderId="15" xfId="0" applyNumberFormat="1" applyFont="1" applyFill="1" applyBorder="1" applyAlignment="1">
      <alignment horizontal="left" vertical="center"/>
    </xf>
    <xf numFmtId="0" fontId="17" fillId="13" borderId="16" xfId="0" applyNumberFormat="1" applyFont="1" applyFill="1" applyBorder="1" applyAlignment="1">
      <alignment vertical="center"/>
    </xf>
    <xf numFmtId="0" fontId="10" fillId="0" borderId="10" xfId="0" applyFont="1" applyFill="1" applyBorder="1" applyAlignment="1">
      <alignment horizontal="center" vertical="center"/>
    </xf>
    <xf numFmtId="49" fontId="10" fillId="0" borderId="10" xfId="0" applyNumberFormat="1" applyFont="1" applyFill="1" applyBorder="1" applyAlignment="1">
      <alignment horizontal="center" vertical="center"/>
    </xf>
    <xf numFmtId="0" fontId="12" fillId="14" borderId="13" xfId="0" applyNumberFormat="1" applyFont="1" applyFill="1" applyBorder="1" applyAlignment="1">
      <alignment horizontal="center" vertical="center"/>
    </xf>
    <xf numFmtId="0" fontId="12" fillId="14" borderId="1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10" fillId="2" borderId="0" xfId="0" applyNumberFormat="1" applyFont="1" applyFill="1" applyBorder="1" applyAlignment="1">
      <alignment horizontal="left" vertical="center" wrapText="1" indent="2"/>
    </xf>
    <xf numFmtId="0" fontId="10" fillId="2" borderId="0" xfId="0" applyFont="1" applyFill="1" applyBorder="1" applyAlignment="1">
      <alignment horizontal="center" vertical="center"/>
    </xf>
    <xf numFmtId="164" fontId="10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0" fillId="2" borderId="0" xfId="0" applyFill="1" applyBorder="1"/>
    <xf numFmtId="0" fontId="11" fillId="0" borderId="1" xfId="0" applyNumberFormat="1" applyFont="1" applyBorder="1" applyAlignment="1">
      <alignment horizontal="center" vertical="center"/>
    </xf>
    <xf numFmtId="0" fontId="20" fillId="2" borderId="0" xfId="0" applyFont="1" applyFill="1" applyBorder="1"/>
    <xf numFmtId="0" fontId="19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0" fontId="2" fillId="4" borderId="11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7" fillId="13" borderId="0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vertical="center"/>
    </xf>
    <xf numFmtId="0" fontId="13" fillId="4" borderId="15" xfId="0" applyFont="1" applyFill="1" applyBorder="1" applyAlignment="1">
      <alignment vertical="center"/>
    </xf>
    <xf numFmtId="0" fontId="13" fillId="4" borderId="16" xfId="0" applyFont="1" applyFill="1" applyBorder="1" applyAlignment="1">
      <alignment vertical="center"/>
    </xf>
    <xf numFmtId="17" fontId="13" fillId="4" borderId="15" xfId="0" applyNumberFormat="1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5" fillId="12" borderId="15" xfId="0" applyNumberFormat="1" applyFont="1" applyFill="1" applyBorder="1" applyAlignment="1">
      <alignment horizontal="center" vertical="center"/>
    </xf>
    <xf numFmtId="0" fontId="12" fillId="4" borderId="13" xfId="2" applyFont="1" applyFill="1" applyBorder="1" applyAlignment="1">
      <alignment horizontal="center" vertical="center"/>
    </xf>
    <xf numFmtId="0" fontId="12" fillId="4" borderId="17" xfId="2" applyFont="1" applyFill="1" applyBorder="1" applyAlignment="1">
      <alignment horizontal="center" vertical="center"/>
    </xf>
  </cellXfs>
  <cellStyles count="5">
    <cellStyle name="Normal" xfId="0" builtinId="0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</cellStyles>
  <dxfs count="63">
    <dxf>
      <font>
        <b/>
      </font>
      <numFmt numFmtId="164" formatCode="0;0;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alignment horizontal="center" vertical="center" textRotation="0" wrapText="0" indent="0" relativeIndent="255" justifyLastLine="0" shrinkToFit="0" readingOrder="0"/>
    </dxf>
    <dxf>
      <font>
        <b/>
      </font>
      <numFmt numFmtId="30" formatCode="@"/>
      <alignment horizontal="left" vertical="center" textRotation="0" wrapText="1" indent="2" relativeIndent="255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3" tint="0.59996337778862885"/>
        </patternFill>
      </fill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</dxfs>
  <tableStyles count="1" defaultTableStyle="TableStyleMedium2" defaultPivotStyle="PivotStyleLight16">
    <tableStyle name="Employee Absence Table" pivot="0" count="13">
      <tableStyleElement type="wholeTable" dxfId="62"/>
      <tableStyleElement type="headerRow" dxfId="61"/>
      <tableStyleElement type="totalRow" dxfId="60"/>
      <tableStyleElement type="firstColumn" dxfId="59"/>
      <tableStyleElement type="lastColumn" dxfId="58"/>
      <tableStyleElement type="firstRowStripe" dxfId="57"/>
      <tableStyleElement type="secondRowStripe" dxfId="56"/>
      <tableStyleElement type="firstColumnStripe" dxfId="55"/>
      <tableStyleElement type="secondColumnStripe" dxfId="54"/>
      <tableStyleElement type="firstHeaderCell" dxfId="53"/>
      <tableStyleElement type="lastHeaderCell" dxfId="52"/>
      <tableStyleElement type="firstTotalCell" dxfId="51"/>
      <tableStyleElement type="lastTotalCell" dxfId="5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76200</xdr:colOff>
      <xdr:row>0</xdr:row>
      <xdr:rowOff>0</xdr:rowOff>
    </xdr:from>
    <xdr:to>
      <xdr:col>46</xdr:col>
      <xdr:colOff>266700</xdr:colOff>
      <xdr:row>1</xdr:row>
      <xdr:rowOff>200025</xdr:rowOff>
    </xdr:to>
    <xdr:sp macro="" textlink="">
      <xdr:nvSpPr>
        <xdr:cNvPr id="2" name="مستطيل مستدير الزوايا 1"/>
        <xdr:cNvSpPr/>
      </xdr:nvSpPr>
      <xdr:spPr>
        <a:xfrm>
          <a:off x="4600575" y="0"/>
          <a:ext cx="5819775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السؤال الاول كيفية استخراج تواريخ</a:t>
          </a:r>
          <a:r>
            <a:rPr lang="ar-EG" sz="1600" b="1" baseline="0"/>
            <a:t> الايام اتوماتيك فى ال3 أعمدة</a:t>
          </a:r>
          <a:endParaRPr lang="ar-EG" sz="1600" b="1"/>
        </a:p>
      </xdr:txBody>
    </xdr:sp>
    <xdr:clientData/>
  </xdr:twoCellAnchor>
  <xdr:twoCellAnchor>
    <xdr:from>
      <xdr:col>43</xdr:col>
      <xdr:colOff>542925</xdr:colOff>
      <xdr:row>1</xdr:row>
      <xdr:rowOff>104773</xdr:rowOff>
    </xdr:from>
    <xdr:to>
      <xdr:col>44</xdr:col>
      <xdr:colOff>200025</xdr:colOff>
      <xdr:row>3</xdr:row>
      <xdr:rowOff>57149</xdr:rowOff>
    </xdr:to>
    <xdr:cxnSp macro="">
      <xdr:nvCxnSpPr>
        <xdr:cNvPr id="3" name="رابط كسهم مستقيم 2"/>
        <xdr:cNvCxnSpPr/>
      </xdr:nvCxnSpPr>
      <xdr:spPr>
        <a:xfrm rot="10800000" flipV="1">
          <a:off x="5991225" y="438148"/>
          <a:ext cx="1257300" cy="6096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1114425</xdr:colOff>
      <xdr:row>1</xdr:row>
      <xdr:rowOff>190500</xdr:rowOff>
    </xdr:from>
    <xdr:to>
      <xdr:col>43</xdr:col>
      <xdr:colOff>47625</xdr:colOff>
      <xdr:row>3</xdr:row>
      <xdr:rowOff>47625</xdr:rowOff>
    </xdr:to>
    <xdr:cxnSp macro="">
      <xdr:nvCxnSpPr>
        <xdr:cNvPr id="4" name="رابط كسهم مستقيم 3"/>
        <xdr:cNvCxnSpPr/>
      </xdr:nvCxnSpPr>
      <xdr:spPr>
        <a:xfrm>
          <a:off x="7743825" y="523875"/>
          <a:ext cx="1009650" cy="514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247650</xdr:colOff>
      <xdr:row>1</xdr:row>
      <xdr:rowOff>85724</xdr:rowOff>
    </xdr:from>
    <xdr:to>
      <xdr:col>43</xdr:col>
      <xdr:colOff>552450</xdr:colOff>
      <xdr:row>3</xdr:row>
      <xdr:rowOff>47625</xdr:rowOff>
    </xdr:to>
    <xdr:cxnSp macro="">
      <xdr:nvCxnSpPr>
        <xdr:cNvPr id="9" name="رابط كسهم مستقيم 8"/>
        <xdr:cNvCxnSpPr/>
      </xdr:nvCxnSpPr>
      <xdr:spPr>
        <a:xfrm rot="5400000">
          <a:off x="7081837" y="576262"/>
          <a:ext cx="619126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47624</xdr:colOff>
      <xdr:row>9</xdr:row>
      <xdr:rowOff>9524</xdr:rowOff>
    </xdr:from>
    <xdr:to>
      <xdr:col>46</xdr:col>
      <xdr:colOff>666749</xdr:colOff>
      <xdr:row>13</xdr:row>
      <xdr:rowOff>152399</xdr:rowOff>
    </xdr:to>
    <xdr:sp macro="" textlink="">
      <xdr:nvSpPr>
        <xdr:cNvPr id="12" name="شكل حر 11"/>
        <xdr:cNvSpPr/>
      </xdr:nvSpPr>
      <xdr:spPr>
        <a:xfrm>
          <a:off x="4200526" y="2343149"/>
          <a:ext cx="5715000" cy="1133475"/>
        </a:xfrm>
        <a:custGeom>
          <a:avLst/>
          <a:gdLst>
            <a:gd name="connsiteX0" fmla="*/ 0 w 5715000"/>
            <a:gd name="connsiteY0" fmla="*/ 188916 h 1133475"/>
            <a:gd name="connsiteX1" fmla="*/ 55332 w 5715000"/>
            <a:gd name="connsiteY1" fmla="*/ 55332 h 1133475"/>
            <a:gd name="connsiteX2" fmla="*/ 188916 w 5715000"/>
            <a:gd name="connsiteY2" fmla="*/ 0 h 1133475"/>
            <a:gd name="connsiteX3" fmla="*/ 5526084 w 5715000"/>
            <a:gd name="connsiteY3" fmla="*/ 0 h 1133475"/>
            <a:gd name="connsiteX4" fmla="*/ 5659668 w 5715000"/>
            <a:gd name="connsiteY4" fmla="*/ 55332 h 1133475"/>
            <a:gd name="connsiteX5" fmla="*/ 5715000 w 5715000"/>
            <a:gd name="connsiteY5" fmla="*/ 188916 h 1133475"/>
            <a:gd name="connsiteX6" fmla="*/ 5715000 w 5715000"/>
            <a:gd name="connsiteY6" fmla="*/ 944559 h 1133475"/>
            <a:gd name="connsiteX7" fmla="*/ 5659668 w 5715000"/>
            <a:gd name="connsiteY7" fmla="*/ 1078143 h 1133475"/>
            <a:gd name="connsiteX8" fmla="*/ 5526084 w 5715000"/>
            <a:gd name="connsiteY8" fmla="*/ 1133475 h 1133475"/>
            <a:gd name="connsiteX9" fmla="*/ 188916 w 5715000"/>
            <a:gd name="connsiteY9" fmla="*/ 1133475 h 1133475"/>
            <a:gd name="connsiteX10" fmla="*/ 55332 w 5715000"/>
            <a:gd name="connsiteY10" fmla="*/ 1078143 h 1133475"/>
            <a:gd name="connsiteX11" fmla="*/ 0 w 5715000"/>
            <a:gd name="connsiteY11" fmla="*/ 944559 h 1133475"/>
            <a:gd name="connsiteX12" fmla="*/ 0 w 5715000"/>
            <a:gd name="connsiteY12" fmla="*/ 188916 h 11334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5715000" h="1133475">
              <a:moveTo>
                <a:pt x="0" y="188916"/>
              </a:moveTo>
              <a:cubicBezTo>
                <a:pt x="0" y="138812"/>
                <a:pt x="19904" y="90761"/>
                <a:pt x="55332" y="55332"/>
              </a:cubicBezTo>
              <a:cubicBezTo>
                <a:pt x="90761" y="19903"/>
                <a:pt x="138812" y="0"/>
                <a:pt x="188916" y="0"/>
              </a:cubicBezTo>
              <a:lnTo>
                <a:pt x="5526084" y="0"/>
              </a:lnTo>
              <a:cubicBezTo>
                <a:pt x="5576188" y="0"/>
                <a:pt x="5624239" y="19904"/>
                <a:pt x="5659668" y="55332"/>
              </a:cubicBezTo>
              <a:cubicBezTo>
                <a:pt x="5695097" y="90761"/>
                <a:pt x="5715000" y="138812"/>
                <a:pt x="5715000" y="188916"/>
              </a:cubicBezTo>
              <a:lnTo>
                <a:pt x="5715000" y="944559"/>
              </a:lnTo>
              <a:cubicBezTo>
                <a:pt x="5715000" y="994663"/>
                <a:pt x="5695096" y="1042714"/>
                <a:pt x="5659668" y="1078143"/>
              </a:cubicBezTo>
              <a:cubicBezTo>
                <a:pt x="5624239" y="1113572"/>
                <a:pt x="5576188" y="1133475"/>
                <a:pt x="5526084" y="1133475"/>
              </a:cubicBezTo>
              <a:lnTo>
                <a:pt x="188916" y="1133475"/>
              </a:lnTo>
              <a:cubicBezTo>
                <a:pt x="138812" y="1133475"/>
                <a:pt x="90761" y="1113571"/>
                <a:pt x="55332" y="1078143"/>
              </a:cubicBezTo>
              <a:cubicBezTo>
                <a:pt x="19903" y="1042714"/>
                <a:pt x="0" y="994663"/>
                <a:pt x="0" y="944559"/>
              </a:cubicBezTo>
              <a:lnTo>
                <a:pt x="0" y="188916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لاحظ</a:t>
          </a:r>
          <a:r>
            <a:rPr lang="ar-EG" sz="1600" b="1" baseline="0"/>
            <a:t> ان ايام الاجازات الاعتيادية فى الجدول تأخد علامة ( ا ) حرف الالف</a:t>
          </a:r>
          <a:br>
            <a:rPr lang="ar-EG" sz="1600" b="1" baseline="0"/>
          </a:br>
          <a:r>
            <a:rPr lang="ar-EG" sz="1600" b="1" baseline="0"/>
            <a:t>و </a:t>
          </a:r>
          <a:r>
            <a:rPr lang="ar-EG" sz="1400" b="1">
              <a:solidFill>
                <a:schemeClr val="lt1"/>
              </a:solidFill>
              <a:latin typeface="+mn-lt"/>
              <a:ea typeface="+mn-ea"/>
              <a:cs typeface="+mn-cs"/>
            </a:rPr>
            <a:t>لاحظ</a:t>
          </a:r>
          <a:r>
            <a:rPr lang="ar-EG" sz="1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ان ايام الاجازات العارضة فى الجدول تأخد علامة ( ع ) حرف العين</a:t>
          </a:r>
          <a:br>
            <a:rPr lang="ar-EG" sz="1400" b="1" baseline="0">
              <a:solidFill>
                <a:schemeClr val="lt1"/>
              </a:solidFill>
              <a:latin typeface="+mn-lt"/>
              <a:ea typeface="+mn-ea"/>
              <a:cs typeface="+mn-cs"/>
            </a:rPr>
          </a:br>
          <a:r>
            <a:rPr lang="ar-EG" sz="1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و </a:t>
          </a:r>
          <a:r>
            <a:rPr lang="ar-EG" sz="1400" b="1">
              <a:solidFill>
                <a:schemeClr val="lt1"/>
              </a:solidFill>
              <a:latin typeface="+mn-lt"/>
              <a:ea typeface="+mn-ea"/>
              <a:cs typeface="+mn-cs"/>
            </a:rPr>
            <a:t>لاحظ</a:t>
          </a:r>
          <a:r>
            <a:rPr lang="ar-EG" sz="1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ان ايام الغياب فى الجدول تأخد علامة ( غ ) حرف الغين</a:t>
          </a:r>
          <a:endParaRPr lang="ar-EG" sz="14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ork/Advanced%20Excel/TS103987167-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</sheetNames>
    <sheetDataSet>
      <sheetData sheetId="0">
        <row r="2">
          <cell r="O2" t="str">
            <v>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ables/table1.xml><?xml version="1.0" encoding="utf-8"?>
<table xmlns="http://schemas.openxmlformats.org/spreadsheetml/2006/main" id="3" name="tblJanuary" displayName="tblJanuary" ref="A5:AG166" totalsRowShown="0" headerRowDxfId="34" dataDxfId="33">
  <tableColumns count="33">
    <tableColumn id="1" name="اسم الموظف" dataDxfId="32"/>
    <tableColumn id="2" name="1" dataDxfId="31"/>
    <tableColumn id="3" name="2" dataDxfId="30"/>
    <tableColumn id="4" name="3" dataDxfId="29"/>
    <tableColumn id="5" name="4" dataDxfId="28"/>
    <tableColumn id="6" name="5" dataDxfId="27"/>
    <tableColumn id="7" name="6" dataDxfId="26"/>
    <tableColumn id="8" name="7" dataDxfId="25"/>
    <tableColumn id="9" name="8" dataDxfId="24"/>
    <tableColumn id="10" name="9" dataDxfId="23"/>
    <tableColumn id="11" name="10" dataDxfId="22"/>
    <tableColumn id="12" name="11" dataDxfId="21"/>
    <tableColumn id="13" name="12" dataDxfId="20"/>
    <tableColumn id="14" name="13" dataDxfId="19"/>
    <tableColumn id="15" name="14" dataDxfId="18"/>
    <tableColumn id="16" name="15" dataDxfId="17"/>
    <tableColumn id="17" name="16" dataDxfId="16"/>
    <tableColumn id="18" name="17" dataDxfId="15"/>
    <tableColumn id="19" name="18" dataDxfId="14"/>
    <tableColumn id="20" name="19" dataDxfId="13"/>
    <tableColumn id="21" name="20" dataDxfId="12"/>
    <tableColumn id="22" name="21" dataDxfId="11"/>
    <tableColumn id="23" name="22" dataDxfId="10"/>
    <tableColumn id="24" name="23" dataDxfId="9"/>
    <tableColumn id="25" name="24" dataDxfId="8"/>
    <tableColumn id="26" name="25" dataDxfId="7"/>
    <tableColumn id="27" name="26" dataDxfId="6"/>
    <tableColumn id="28" name="27" dataDxfId="5"/>
    <tableColumn id="29" name="28" dataDxfId="4"/>
    <tableColumn id="30" name="29" dataDxfId="3"/>
    <tableColumn id="31" name="30" dataDxfId="2"/>
    <tableColumn id="32" name="31" dataDxfId="1"/>
    <tableColumn id="33" name="الحضور الفعلى" dataDxfId="0">
      <calculatedColumnFormula>AN6+AM6+AL6+AJ6</calculatedColumnFormula>
    </tableColumn>
  </tableColumns>
  <tableStyleInfo name="Employee Absence Table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دفق الهواء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89999084444715716"/>
    <pageSetUpPr fitToPage="1"/>
  </sheetPr>
  <dimension ref="A1:BA1400"/>
  <sheetViews>
    <sheetView showGridLines="0" rightToLeft="1" tabSelected="1" workbookViewId="0">
      <pane xSplit="1" ySplit="5" topLeftCell="X6" activePane="bottomRight" state="frozen"/>
      <selection activeCell="A6" sqref="A6"/>
      <selection pane="topRight" activeCell="A6" sqref="A6"/>
      <selection pane="bottomLeft" activeCell="A6" sqref="A6"/>
      <selection pane="bottomRight" activeCell="AR18" sqref="AR18"/>
    </sheetView>
  </sheetViews>
  <sheetFormatPr defaultColWidth="0" defaultRowHeight="0" customHeight="1" zeroHeight="1"/>
  <cols>
    <col min="1" max="1" width="24.5" style="8" customWidth="1"/>
    <col min="2" max="2" width="4.5" style="6" bestFit="1" customWidth="1"/>
    <col min="3" max="18" width="4" style="6" customWidth="1"/>
    <col min="19" max="19" width="3.75" style="6" bestFit="1" customWidth="1"/>
    <col min="20" max="32" width="4" style="6" customWidth="1"/>
    <col min="33" max="33" width="10.25" style="5" bestFit="1" customWidth="1"/>
    <col min="34" max="34" width="1.25" style="54" customWidth="1"/>
    <col min="35" max="35" width="5" style="6" bestFit="1" customWidth="1"/>
    <col min="36" max="36" width="3.875" style="7" bestFit="1" customWidth="1"/>
    <col min="37" max="37" width="4.75" style="7" bestFit="1" customWidth="1"/>
    <col min="38" max="38" width="4.5" style="7" bestFit="1" customWidth="1"/>
    <col min="39" max="39" width="3.5" style="7" bestFit="1" customWidth="1"/>
    <col min="40" max="40" width="3.375" style="7" bestFit="1" customWidth="1"/>
    <col min="41" max="41" width="3.625" style="7" bestFit="1" customWidth="1"/>
    <col min="42" max="42" width="1.25" style="54" customWidth="1"/>
    <col min="43" max="43" width="27.25" style="7" customWidth="1"/>
    <col min="44" max="44" width="21" style="7" customWidth="1"/>
    <col min="45" max="45" width="8.25" style="7" customWidth="1"/>
    <col min="46" max="53" width="9.125" style="7" customWidth="1"/>
    <col min="54" max="16384" width="9.125" style="7" hidden="1"/>
  </cols>
  <sheetData>
    <row r="1" spans="1:45" s="21" customFormat="1" ht="26.25" thickBot="1">
      <c r="A1" s="42" t="s">
        <v>217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20"/>
      <c r="AH1" s="50"/>
      <c r="AI1" s="19"/>
      <c r="AP1" s="50"/>
    </row>
    <row r="2" spans="1:45" s="9" customFormat="1" ht="27.75" thickBot="1">
      <c r="A2" s="39">
        <v>1</v>
      </c>
      <c r="B2" s="27">
        <v>0</v>
      </c>
      <c r="C2" s="70" t="s">
        <v>191</v>
      </c>
      <c r="D2" s="70"/>
      <c r="E2" s="70"/>
      <c r="F2" s="70"/>
      <c r="G2" s="28" t="s">
        <v>198</v>
      </c>
      <c r="H2" s="70" t="s">
        <v>204</v>
      </c>
      <c r="I2" s="70"/>
      <c r="J2" s="70"/>
      <c r="K2" s="29" t="s">
        <v>199</v>
      </c>
      <c r="L2" s="70" t="s">
        <v>194</v>
      </c>
      <c r="M2" s="70"/>
      <c r="N2" s="70"/>
      <c r="O2" s="30">
        <v>10</v>
      </c>
      <c r="P2" s="70" t="s">
        <v>195</v>
      </c>
      <c r="Q2" s="70"/>
      <c r="R2" s="70"/>
      <c r="S2" s="31" t="s">
        <v>202</v>
      </c>
      <c r="T2" s="70" t="s">
        <v>197</v>
      </c>
      <c r="U2" s="70"/>
      <c r="V2" s="70"/>
      <c r="W2" s="32" t="s">
        <v>201</v>
      </c>
      <c r="X2" s="70" t="s">
        <v>200</v>
      </c>
      <c r="Y2" s="70"/>
      <c r="Z2" s="70"/>
      <c r="AA2" s="33" t="s">
        <v>203</v>
      </c>
      <c r="AB2" s="70" t="s">
        <v>192</v>
      </c>
      <c r="AC2" s="70"/>
      <c r="AD2" s="70"/>
      <c r="AE2" s="34" t="s">
        <v>190</v>
      </c>
      <c r="AF2" s="35"/>
      <c r="AG2" s="36"/>
      <c r="AH2" s="59"/>
      <c r="AI2" s="7"/>
      <c r="AN2" s="66"/>
      <c r="AO2" s="66"/>
      <c r="AP2" s="66"/>
      <c r="AQ2" s="66"/>
      <c r="AR2" s="66"/>
    </row>
    <row r="3" spans="1:45" s="1" customFormat="1" ht="24" thickBot="1">
      <c r="A3" s="26" t="str">
        <f>CHOOSE(A2,"يناير","فبراير","مارس","إبريل","مايو","يونيو","يوليو","أغسطس","سبتمبر","أكتوبر","نوفمبر","ديسمبر")</f>
        <v>يناير</v>
      </c>
      <c r="B3" s="61" t="s">
        <v>220</v>
      </c>
      <c r="C3" s="62"/>
      <c r="D3" s="62"/>
      <c r="E3" s="62"/>
      <c r="F3" s="62"/>
      <c r="G3" s="62"/>
      <c r="H3" s="62"/>
      <c r="I3" s="65" t="s">
        <v>218</v>
      </c>
      <c r="J3" s="65"/>
      <c r="K3" s="65"/>
      <c r="L3" s="65"/>
      <c r="M3" s="65" t="s">
        <v>219</v>
      </c>
      <c r="N3" s="65"/>
      <c r="O3" s="64" t="str">
        <f>A3</f>
        <v>يناير</v>
      </c>
      <c r="P3" s="64"/>
      <c r="Q3" s="64"/>
      <c r="R3" s="65">
        <f>A4</f>
        <v>2015</v>
      </c>
      <c r="S3" s="65"/>
      <c r="T3" s="65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3"/>
      <c r="AG3" s="71"/>
      <c r="AH3" s="51"/>
      <c r="AI3" s="67" t="s">
        <v>207</v>
      </c>
      <c r="AJ3" s="68"/>
      <c r="AK3" s="68"/>
      <c r="AL3" s="68"/>
      <c r="AM3" s="68"/>
      <c r="AN3" s="68"/>
      <c r="AO3" s="69"/>
      <c r="AP3" s="51"/>
      <c r="AQ3" s="67" t="s">
        <v>208</v>
      </c>
      <c r="AR3" s="68"/>
      <c r="AS3" s="69"/>
    </row>
    <row r="4" spans="1:45" s="2" customFormat="1" ht="24" thickBot="1">
      <c r="A4" s="40">
        <v>2015</v>
      </c>
      <c r="B4" s="10" t="str">
        <f>TEXT(WEEKDAY(DATE($A$4,$A$2,tblJanuary[[#Headers],[1]]),1),"aaa")</f>
        <v>الخميس</v>
      </c>
      <c r="C4" s="10" t="str">
        <f>TEXT(WEEKDAY(DATE($A$4,$A$2,tblJanuary[[#Headers],[2]]),1),"aaa")</f>
        <v>الجمعة</v>
      </c>
      <c r="D4" s="10" t="str">
        <f>TEXT(WEEKDAY(DATE($A$4,$A$2,tblJanuary[[#Headers],[3]]),1),"aaa")</f>
        <v>السبت</v>
      </c>
      <c r="E4" s="10" t="str">
        <f>TEXT(WEEKDAY(DATE($A$4,$A$2,tblJanuary[[#Headers],[4]]),1),"aaa")</f>
        <v>الأحد</v>
      </c>
      <c r="F4" s="10" t="str">
        <f>TEXT(WEEKDAY(DATE($A$4,$A$2,tblJanuary[[#Headers],[5]]),1),"aaa")</f>
        <v>الإثنين</v>
      </c>
      <c r="G4" s="10" t="str">
        <f>TEXT(WEEKDAY(DATE($A$4,$A$2,tblJanuary[[#Headers],[6]]),1),"aaa")</f>
        <v>الثلاثاء</v>
      </c>
      <c r="H4" s="10" t="str">
        <f>TEXT(WEEKDAY(DATE($A$4,$A$2,tblJanuary[[#Headers],[7]]),1),"aaa")</f>
        <v>الأربعاء</v>
      </c>
      <c r="I4" s="10" t="str">
        <f>TEXT(WEEKDAY(DATE($A$4,$A$2,tblJanuary[[#Headers],[8]]),1),"aaa")</f>
        <v>الخميس</v>
      </c>
      <c r="J4" s="10" t="str">
        <f>TEXT(WEEKDAY(DATE($A$4,$A$2,tblJanuary[[#Headers],[9]]),1),"aaa")</f>
        <v>الجمعة</v>
      </c>
      <c r="K4" s="10" t="str">
        <f>TEXT(WEEKDAY(DATE($A$4,$A$2,tblJanuary[[#Headers],[10]]),1),"aaa")</f>
        <v>السبت</v>
      </c>
      <c r="L4" s="10" t="str">
        <f>TEXT(WEEKDAY(DATE($A$4,$A$2,tblJanuary[[#Headers],[11]]),1),"aaa")</f>
        <v>الأحد</v>
      </c>
      <c r="M4" s="10" t="str">
        <f>TEXT(WEEKDAY(DATE($A$4,$A$2,tblJanuary[[#Headers],[12]]),1),"aaa")</f>
        <v>الإثنين</v>
      </c>
      <c r="N4" s="10" t="str">
        <f>TEXT(WEEKDAY(DATE($A$4,$A$2,tblJanuary[[#Headers],[13]]),1),"aaa")</f>
        <v>الثلاثاء</v>
      </c>
      <c r="O4" s="10" t="str">
        <f>TEXT(WEEKDAY(DATE($A$4,$A$2,tblJanuary[[#Headers],[14]]),1),"aaa")</f>
        <v>الأربعاء</v>
      </c>
      <c r="P4" s="10" t="str">
        <f>TEXT(WEEKDAY(DATE($A$4,$A$2,tblJanuary[[#Headers],[15]]),1),"aaa")</f>
        <v>الخميس</v>
      </c>
      <c r="Q4" s="10" t="str">
        <f>TEXT(WEEKDAY(DATE($A$4,$A$2,tblJanuary[[#Headers],[16]]),1),"aaa")</f>
        <v>الجمعة</v>
      </c>
      <c r="R4" s="10" t="str">
        <f>TEXT(WEEKDAY(DATE($A$4,$A$2,tblJanuary[[#Headers],[17]]),1),"aaa")</f>
        <v>السبت</v>
      </c>
      <c r="S4" s="10" t="str">
        <f>TEXT(WEEKDAY(DATE($A$4,$A$2,tblJanuary[[#Headers],[18]]),1),"aaa")</f>
        <v>الأحد</v>
      </c>
      <c r="T4" s="10" t="str">
        <f>TEXT(WEEKDAY(DATE($A$4,$A$2,tblJanuary[[#Headers],[19]]),1),"aaa")</f>
        <v>الإثنين</v>
      </c>
      <c r="U4" s="10" t="str">
        <f>TEXT(WEEKDAY(DATE($A$4,$A$2,tblJanuary[[#Headers],[20]]),1),"aaa")</f>
        <v>الثلاثاء</v>
      </c>
      <c r="V4" s="10" t="str">
        <f>TEXT(WEEKDAY(DATE($A$4,$A$2,tblJanuary[[#Headers],[21]]),1),"aaa")</f>
        <v>الأربعاء</v>
      </c>
      <c r="W4" s="10" t="str">
        <f>TEXT(WEEKDAY(DATE($A$4,$A$2,tblJanuary[[#Headers],[22]]),1),"aaa")</f>
        <v>الخميس</v>
      </c>
      <c r="X4" s="10" t="str">
        <f>TEXT(WEEKDAY(DATE($A$4,$A$2,tblJanuary[[#Headers],[23]]),1),"aaa")</f>
        <v>الجمعة</v>
      </c>
      <c r="Y4" s="10" t="str">
        <f>TEXT(WEEKDAY(DATE($A$4,$A$2,tblJanuary[[#Headers],[24]]),1),"aaa")</f>
        <v>السبت</v>
      </c>
      <c r="Z4" s="10" t="str">
        <f>TEXT(WEEKDAY(DATE($A$4,$A$2,tblJanuary[[#Headers],[25]]),1),"aaa")</f>
        <v>الأحد</v>
      </c>
      <c r="AA4" s="10" t="str">
        <f>TEXT(WEEKDAY(DATE($A$4,$A$2,tblJanuary[[#Headers],[26]]),1),"aaa")</f>
        <v>الإثنين</v>
      </c>
      <c r="AB4" s="10" t="str">
        <f>TEXT(WEEKDAY(DATE($A$4,$A$2,tblJanuary[[#Headers],[27]]),1),"aaa")</f>
        <v>الثلاثاء</v>
      </c>
      <c r="AC4" s="10" t="str">
        <f>TEXT(WEEKDAY(DATE($A$4,$A$2,tblJanuary[[#Headers],[28]]),1),"aaa")</f>
        <v>الأربعاء</v>
      </c>
      <c r="AD4" s="10" t="str">
        <f>TEXT(WEEKDAY(DATE($A$4,$A$2,tblJanuary[[#Headers],[29]]),1),"aaa")</f>
        <v>الخميس</v>
      </c>
      <c r="AE4" s="10" t="str">
        <f>TEXT(WEEKDAY(DATE($A$4,$A$2,tblJanuary[[#Headers],[30]]),1),"aaa")</f>
        <v>الجمعة</v>
      </c>
      <c r="AF4" s="41" t="str">
        <f>TEXT(WEEKDAY(DATE($A$4,$A$2,tblJanuary[[#Headers],[31]]),1),"aaa")</f>
        <v>السبت</v>
      </c>
      <c r="AG4" s="72"/>
      <c r="AH4" s="52"/>
      <c r="AI4" s="22" t="s">
        <v>193</v>
      </c>
      <c r="AJ4" s="23" t="s">
        <v>195</v>
      </c>
      <c r="AK4" s="23" t="s">
        <v>194</v>
      </c>
      <c r="AL4" s="23" t="s">
        <v>191</v>
      </c>
      <c r="AM4" s="23" t="s">
        <v>197</v>
      </c>
      <c r="AN4" s="23" t="s">
        <v>196</v>
      </c>
      <c r="AO4" s="55" t="s">
        <v>192</v>
      </c>
      <c r="AP4" s="52"/>
      <c r="AQ4" s="13" t="s">
        <v>211</v>
      </c>
      <c r="AR4" s="14" t="s">
        <v>212</v>
      </c>
      <c r="AS4" s="15" t="s">
        <v>206</v>
      </c>
    </row>
    <row r="5" spans="1:45" s="3" customFormat="1" ht="19.5" customHeight="1" thickBot="1">
      <c r="A5" s="38" t="s">
        <v>216</v>
      </c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11" t="s">
        <v>18</v>
      </c>
      <c r="U5" s="11" t="s">
        <v>19</v>
      </c>
      <c r="V5" s="11" t="s">
        <v>20</v>
      </c>
      <c r="W5" s="11" t="s">
        <v>21</v>
      </c>
      <c r="X5" s="11" t="s">
        <v>22</v>
      </c>
      <c r="Y5" s="11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1" t="s">
        <v>28</v>
      </c>
      <c r="AE5" s="11" t="s">
        <v>29</v>
      </c>
      <c r="AF5" s="11" t="s">
        <v>30</v>
      </c>
      <c r="AG5" s="37" t="s">
        <v>215</v>
      </c>
      <c r="AH5" s="46"/>
      <c r="AI5" s="16" t="s">
        <v>198</v>
      </c>
      <c r="AJ5" s="17">
        <v>10</v>
      </c>
      <c r="AK5" s="17" t="s">
        <v>199</v>
      </c>
      <c r="AL5" s="17">
        <v>0</v>
      </c>
      <c r="AM5" s="17" t="s">
        <v>202</v>
      </c>
      <c r="AN5" s="17" t="s">
        <v>201</v>
      </c>
      <c r="AO5" s="18" t="s">
        <v>203</v>
      </c>
      <c r="AP5" s="46"/>
      <c r="AQ5" s="16" t="s">
        <v>221</v>
      </c>
      <c r="AR5" s="17" t="s">
        <v>222</v>
      </c>
      <c r="AS5" s="18" t="s">
        <v>223</v>
      </c>
    </row>
    <row r="6" spans="1:45" s="47" customFormat="1" ht="3.75" customHeight="1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5"/>
      <c r="AH6" s="46"/>
      <c r="AI6" s="46"/>
      <c r="AJ6" s="46"/>
      <c r="AK6" s="46"/>
      <c r="AL6" s="46"/>
      <c r="AM6" s="46"/>
      <c r="AN6" s="46"/>
      <c r="AO6" s="46"/>
      <c r="AP6" s="46"/>
      <c r="AQ6" s="56"/>
      <c r="AR6" s="57"/>
      <c r="AS6" s="58"/>
    </row>
    <row r="7" spans="1:45" s="3" customFormat="1" ht="20.100000000000001" customHeight="1">
      <c r="A7" s="12" t="s">
        <v>205</v>
      </c>
      <c r="B7" s="11" t="s">
        <v>203</v>
      </c>
      <c r="C7" s="11">
        <v>0</v>
      </c>
      <c r="D7" s="11">
        <v>0</v>
      </c>
      <c r="E7" s="11">
        <v>0</v>
      </c>
      <c r="F7" s="11" t="s">
        <v>203</v>
      </c>
      <c r="G7" s="11" t="s">
        <v>203</v>
      </c>
      <c r="H7" s="11" t="s">
        <v>198</v>
      </c>
      <c r="I7" s="11" t="s">
        <v>198</v>
      </c>
      <c r="J7" s="11" t="s">
        <v>198</v>
      </c>
      <c r="K7" s="11" t="s">
        <v>202</v>
      </c>
      <c r="L7" s="11" t="s">
        <v>201</v>
      </c>
      <c r="M7" s="11">
        <v>10</v>
      </c>
      <c r="N7" s="11">
        <v>10</v>
      </c>
      <c r="O7" s="11" t="s">
        <v>199</v>
      </c>
      <c r="P7" s="11" t="s">
        <v>199</v>
      </c>
      <c r="Q7" s="11">
        <v>0</v>
      </c>
      <c r="R7" s="11">
        <v>0</v>
      </c>
      <c r="S7" s="11" t="s">
        <v>198</v>
      </c>
      <c r="T7" s="11">
        <v>0</v>
      </c>
      <c r="U7" s="11" t="s">
        <v>199</v>
      </c>
      <c r="V7" s="11">
        <v>0</v>
      </c>
      <c r="W7" s="11">
        <v>0</v>
      </c>
      <c r="X7" s="11" t="s">
        <v>198</v>
      </c>
      <c r="Y7" s="11" t="s">
        <v>198</v>
      </c>
      <c r="Z7" s="11" t="s">
        <v>198</v>
      </c>
      <c r="AA7" s="11" t="s">
        <v>198</v>
      </c>
      <c r="AB7" s="11" t="s">
        <v>198</v>
      </c>
      <c r="AC7" s="11" t="s">
        <v>199</v>
      </c>
      <c r="AD7" s="11" t="s">
        <v>199</v>
      </c>
      <c r="AE7" s="11">
        <v>0</v>
      </c>
      <c r="AF7" s="11">
        <v>0</v>
      </c>
      <c r="AG7" s="60">
        <f t="shared" ref="AG7:AG70" si="0">AN7+AM7+AL7+AJ7</f>
        <v>14</v>
      </c>
      <c r="AH7" s="53"/>
      <c r="AI7" s="49">
        <f>COUNTIF($B7:$AF7,"ا")</f>
        <v>9</v>
      </c>
      <c r="AJ7" s="49">
        <f>COUNTIF($B7:$AF7,"10")</f>
        <v>2</v>
      </c>
      <c r="AK7" s="49">
        <f>COUNTIF($B7:$AF7,"ع")</f>
        <v>5</v>
      </c>
      <c r="AL7" s="49">
        <f>COUNTIF($B7:$AF7,"0")</f>
        <v>10</v>
      </c>
      <c r="AM7" s="49">
        <f>COUNTIF($B7:$AF7,"م")</f>
        <v>1</v>
      </c>
      <c r="AN7" s="49">
        <f>COUNTIF($B7:$AF7,"د")</f>
        <v>1</v>
      </c>
      <c r="AO7" s="49">
        <f>COUNTIF($B7:$AF7,"غ")</f>
        <v>3</v>
      </c>
      <c r="AP7" s="53"/>
      <c r="AQ7" s="24" t="s">
        <v>209</v>
      </c>
      <c r="AR7" s="25" t="s">
        <v>210</v>
      </c>
      <c r="AS7" s="24" t="s">
        <v>213</v>
      </c>
    </row>
    <row r="8" spans="1:45" s="3" customFormat="1" ht="20.100000000000001" customHeight="1">
      <c r="A8" s="12" t="s">
        <v>31</v>
      </c>
      <c r="B8" s="11">
        <v>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60">
        <f t="shared" si="0"/>
        <v>1</v>
      </c>
      <c r="AH8" s="53"/>
      <c r="AI8" s="49">
        <f t="shared" ref="AI8:AI71" si="1">COUNTIF($B8:$AF8,"ا")</f>
        <v>0</v>
      </c>
      <c r="AJ8" s="49">
        <f t="shared" ref="AJ8:AJ71" si="2">COUNTIF($B8:$AF8,"10")</f>
        <v>0</v>
      </c>
      <c r="AK8" s="49">
        <f t="shared" ref="AK8:AK71" si="3">COUNTIF($B8:$AF8,"ع")</f>
        <v>0</v>
      </c>
      <c r="AL8" s="49">
        <f t="shared" ref="AL8:AL71" si="4">COUNTIF($B8:$AF8,"0")</f>
        <v>1</v>
      </c>
      <c r="AM8" s="49">
        <f t="shared" ref="AM8:AM71" si="5">COUNTIF($B8:$AF8,"م")</f>
        <v>0</v>
      </c>
      <c r="AN8" s="49">
        <f t="shared" ref="AN8:AN71" si="6">COUNTIF($B8:$AF8,"د")</f>
        <v>0</v>
      </c>
      <c r="AO8" s="49">
        <f t="shared" ref="AO8:AO71" si="7">COUNTIF($B8:$AF8,"غ")</f>
        <v>0</v>
      </c>
      <c r="AP8" s="53"/>
      <c r="AQ8" s="24" t="s">
        <v>214</v>
      </c>
      <c r="AR8" s="25" t="s">
        <v>214</v>
      </c>
      <c r="AS8" s="24" t="s">
        <v>214</v>
      </c>
    </row>
    <row r="9" spans="1:45" s="4" customFormat="1" ht="20.100000000000001" customHeight="1">
      <c r="A9" s="12" t="s">
        <v>32</v>
      </c>
      <c r="B9" s="11">
        <v>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60">
        <f t="shared" si="0"/>
        <v>1</v>
      </c>
      <c r="AH9" s="53"/>
      <c r="AI9" s="49">
        <f t="shared" si="1"/>
        <v>0</v>
      </c>
      <c r="AJ9" s="49">
        <f t="shared" si="2"/>
        <v>0</v>
      </c>
      <c r="AK9" s="49">
        <f t="shared" si="3"/>
        <v>0</v>
      </c>
      <c r="AL9" s="49">
        <f t="shared" si="4"/>
        <v>1</v>
      </c>
      <c r="AM9" s="49">
        <f t="shared" si="5"/>
        <v>0</v>
      </c>
      <c r="AN9" s="49">
        <f t="shared" si="6"/>
        <v>0</v>
      </c>
      <c r="AO9" s="49">
        <f t="shared" si="7"/>
        <v>0</v>
      </c>
      <c r="AP9" s="53"/>
    </row>
    <row r="10" spans="1:45" s="4" customFormat="1" ht="20.100000000000001" customHeight="1">
      <c r="A10" s="12" t="s">
        <v>33</v>
      </c>
      <c r="B10" s="11">
        <v>0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60">
        <f t="shared" si="0"/>
        <v>1</v>
      </c>
      <c r="AH10" s="53"/>
      <c r="AI10" s="49">
        <f t="shared" si="1"/>
        <v>0</v>
      </c>
      <c r="AJ10" s="49">
        <f t="shared" si="2"/>
        <v>0</v>
      </c>
      <c r="AK10" s="49">
        <f t="shared" si="3"/>
        <v>0</v>
      </c>
      <c r="AL10" s="49">
        <f t="shared" si="4"/>
        <v>1</v>
      </c>
      <c r="AM10" s="49">
        <f t="shared" si="5"/>
        <v>0</v>
      </c>
      <c r="AN10" s="49">
        <f t="shared" si="6"/>
        <v>0</v>
      </c>
      <c r="AO10" s="49">
        <f t="shared" si="7"/>
        <v>0</v>
      </c>
      <c r="AP10" s="53"/>
    </row>
    <row r="11" spans="1:45" s="4" customFormat="1" ht="20.100000000000001" customHeight="1">
      <c r="A11" s="12" t="s">
        <v>34</v>
      </c>
      <c r="B11" s="11">
        <v>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60">
        <f t="shared" si="0"/>
        <v>1</v>
      </c>
      <c r="AH11" s="53"/>
      <c r="AI11" s="49">
        <f t="shared" si="1"/>
        <v>0</v>
      </c>
      <c r="AJ11" s="49">
        <f t="shared" si="2"/>
        <v>0</v>
      </c>
      <c r="AK11" s="49">
        <f t="shared" si="3"/>
        <v>0</v>
      </c>
      <c r="AL11" s="49">
        <f t="shared" si="4"/>
        <v>1</v>
      </c>
      <c r="AM11" s="49">
        <f t="shared" si="5"/>
        <v>0</v>
      </c>
      <c r="AN11" s="49">
        <f t="shared" si="6"/>
        <v>0</v>
      </c>
      <c r="AO11" s="49">
        <f t="shared" si="7"/>
        <v>0</v>
      </c>
      <c r="AP11" s="53"/>
    </row>
    <row r="12" spans="1:45" customFormat="1" ht="20.100000000000001" customHeight="1">
      <c r="A12" s="12" t="s">
        <v>35</v>
      </c>
      <c r="B12" s="11">
        <v>0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60">
        <f t="shared" si="0"/>
        <v>1</v>
      </c>
      <c r="AH12" s="53"/>
      <c r="AI12" s="49">
        <f t="shared" si="1"/>
        <v>0</v>
      </c>
      <c r="AJ12" s="49">
        <f t="shared" si="2"/>
        <v>0</v>
      </c>
      <c r="AK12" s="49">
        <f t="shared" si="3"/>
        <v>0</v>
      </c>
      <c r="AL12" s="49">
        <f t="shared" si="4"/>
        <v>1</v>
      </c>
      <c r="AM12" s="49">
        <f t="shared" si="5"/>
        <v>0</v>
      </c>
      <c r="AN12" s="49">
        <f t="shared" si="6"/>
        <v>0</v>
      </c>
      <c r="AO12" s="49">
        <f t="shared" si="7"/>
        <v>0</v>
      </c>
      <c r="AP12" s="53"/>
    </row>
    <row r="13" spans="1:45" customFormat="1" ht="20.100000000000001" customHeight="1">
      <c r="A13" s="12" t="s">
        <v>36</v>
      </c>
      <c r="B13" s="11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60">
        <f t="shared" si="0"/>
        <v>1</v>
      </c>
      <c r="AH13" s="53"/>
      <c r="AI13" s="49">
        <f t="shared" si="1"/>
        <v>0</v>
      </c>
      <c r="AJ13" s="49">
        <f t="shared" si="2"/>
        <v>0</v>
      </c>
      <c r="AK13" s="49">
        <f t="shared" si="3"/>
        <v>0</v>
      </c>
      <c r="AL13" s="49">
        <f t="shared" si="4"/>
        <v>1</v>
      </c>
      <c r="AM13" s="49">
        <f t="shared" si="5"/>
        <v>0</v>
      </c>
      <c r="AN13" s="49">
        <f t="shared" si="6"/>
        <v>0</v>
      </c>
      <c r="AO13" s="49">
        <f t="shared" si="7"/>
        <v>0</v>
      </c>
      <c r="AP13" s="53"/>
    </row>
    <row r="14" spans="1:45" customFormat="1" ht="20.100000000000001" customHeight="1">
      <c r="A14" s="12" t="s">
        <v>37</v>
      </c>
      <c r="B14" s="11">
        <v>0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60">
        <f t="shared" si="0"/>
        <v>1</v>
      </c>
      <c r="AH14" s="53"/>
      <c r="AI14" s="49">
        <f t="shared" si="1"/>
        <v>0</v>
      </c>
      <c r="AJ14" s="49">
        <f t="shared" si="2"/>
        <v>0</v>
      </c>
      <c r="AK14" s="49">
        <f t="shared" si="3"/>
        <v>0</v>
      </c>
      <c r="AL14" s="49">
        <f t="shared" si="4"/>
        <v>1</v>
      </c>
      <c r="AM14" s="49">
        <f t="shared" si="5"/>
        <v>0</v>
      </c>
      <c r="AN14" s="49">
        <f t="shared" si="6"/>
        <v>0</v>
      </c>
      <c r="AO14" s="49">
        <f t="shared" si="7"/>
        <v>0</v>
      </c>
      <c r="AP14" s="53"/>
    </row>
    <row r="15" spans="1:45" customFormat="1" ht="20.100000000000001" customHeight="1">
      <c r="A15" s="12" t="s">
        <v>38</v>
      </c>
      <c r="B15" s="11">
        <v>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60">
        <f t="shared" si="0"/>
        <v>1</v>
      </c>
      <c r="AH15" s="53"/>
      <c r="AI15" s="49">
        <f t="shared" si="1"/>
        <v>0</v>
      </c>
      <c r="AJ15" s="49">
        <f t="shared" si="2"/>
        <v>0</v>
      </c>
      <c r="AK15" s="49">
        <f t="shared" si="3"/>
        <v>0</v>
      </c>
      <c r="AL15" s="49">
        <f t="shared" si="4"/>
        <v>1</v>
      </c>
      <c r="AM15" s="49">
        <f t="shared" si="5"/>
        <v>0</v>
      </c>
      <c r="AN15" s="49">
        <f t="shared" si="6"/>
        <v>0</v>
      </c>
      <c r="AO15" s="49">
        <f t="shared" si="7"/>
        <v>0</v>
      </c>
      <c r="AP15" s="53"/>
    </row>
    <row r="16" spans="1:45" customFormat="1" ht="20.100000000000001" customHeight="1">
      <c r="A16" s="12" t="s">
        <v>39</v>
      </c>
      <c r="B16" s="11">
        <v>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60">
        <f t="shared" si="0"/>
        <v>1</v>
      </c>
      <c r="AH16" s="53"/>
      <c r="AI16" s="49">
        <f t="shared" si="1"/>
        <v>0</v>
      </c>
      <c r="AJ16" s="49">
        <f t="shared" si="2"/>
        <v>0</v>
      </c>
      <c r="AK16" s="49">
        <f t="shared" si="3"/>
        <v>0</v>
      </c>
      <c r="AL16" s="49">
        <f t="shared" si="4"/>
        <v>1</v>
      </c>
      <c r="AM16" s="49">
        <f t="shared" si="5"/>
        <v>0</v>
      </c>
      <c r="AN16" s="49">
        <f t="shared" si="6"/>
        <v>0</v>
      </c>
      <c r="AO16" s="49">
        <f t="shared" si="7"/>
        <v>0</v>
      </c>
      <c r="AP16" s="53"/>
    </row>
    <row r="17" spans="1:42" customFormat="1" ht="20.100000000000001" customHeight="1">
      <c r="A17" s="12" t="s">
        <v>40</v>
      </c>
      <c r="B17" s="11">
        <v>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60">
        <f t="shared" si="0"/>
        <v>1</v>
      </c>
      <c r="AH17" s="53"/>
      <c r="AI17" s="49">
        <f t="shared" si="1"/>
        <v>0</v>
      </c>
      <c r="AJ17" s="49">
        <f t="shared" si="2"/>
        <v>0</v>
      </c>
      <c r="AK17" s="49">
        <f t="shared" si="3"/>
        <v>0</v>
      </c>
      <c r="AL17" s="49">
        <f t="shared" si="4"/>
        <v>1</v>
      </c>
      <c r="AM17" s="49">
        <f t="shared" si="5"/>
        <v>0</v>
      </c>
      <c r="AN17" s="49">
        <f t="shared" si="6"/>
        <v>0</v>
      </c>
      <c r="AO17" s="49">
        <f t="shared" si="7"/>
        <v>0</v>
      </c>
      <c r="AP17" s="53"/>
    </row>
    <row r="18" spans="1:42" customFormat="1" ht="20.100000000000001" customHeight="1">
      <c r="A18" s="12" t="s">
        <v>41</v>
      </c>
      <c r="B18" s="11">
        <v>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60">
        <f t="shared" si="0"/>
        <v>1</v>
      </c>
      <c r="AH18" s="53"/>
      <c r="AI18" s="49">
        <f t="shared" si="1"/>
        <v>0</v>
      </c>
      <c r="AJ18" s="49">
        <f t="shared" si="2"/>
        <v>0</v>
      </c>
      <c r="AK18" s="49">
        <f t="shared" si="3"/>
        <v>0</v>
      </c>
      <c r="AL18" s="49">
        <f t="shared" si="4"/>
        <v>1</v>
      </c>
      <c r="AM18" s="49">
        <f t="shared" si="5"/>
        <v>0</v>
      </c>
      <c r="AN18" s="49">
        <f t="shared" si="6"/>
        <v>0</v>
      </c>
      <c r="AO18" s="49">
        <f t="shared" si="7"/>
        <v>0</v>
      </c>
      <c r="AP18" s="53"/>
    </row>
    <row r="19" spans="1:42" customFormat="1" ht="20.100000000000001" customHeight="1">
      <c r="A19" s="12" t="s">
        <v>42</v>
      </c>
      <c r="B19" s="11">
        <v>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60">
        <f t="shared" si="0"/>
        <v>1</v>
      </c>
      <c r="AH19" s="53"/>
      <c r="AI19" s="49">
        <f t="shared" si="1"/>
        <v>0</v>
      </c>
      <c r="AJ19" s="49">
        <f t="shared" si="2"/>
        <v>0</v>
      </c>
      <c r="AK19" s="49">
        <f t="shared" si="3"/>
        <v>0</v>
      </c>
      <c r="AL19" s="49">
        <f t="shared" si="4"/>
        <v>1</v>
      </c>
      <c r="AM19" s="49">
        <f t="shared" si="5"/>
        <v>0</v>
      </c>
      <c r="AN19" s="49">
        <f t="shared" si="6"/>
        <v>0</v>
      </c>
      <c r="AO19" s="49">
        <f t="shared" si="7"/>
        <v>0</v>
      </c>
      <c r="AP19" s="53"/>
    </row>
    <row r="20" spans="1:42" customFormat="1" ht="20.100000000000001" customHeight="1">
      <c r="A20" s="12" t="s">
        <v>43</v>
      </c>
      <c r="B20" s="11">
        <v>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60">
        <f t="shared" si="0"/>
        <v>1</v>
      </c>
      <c r="AH20" s="53"/>
      <c r="AI20" s="49">
        <f t="shared" si="1"/>
        <v>0</v>
      </c>
      <c r="AJ20" s="49">
        <f t="shared" si="2"/>
        <v>0</v>
      </c>
      <c r="AK20" s="49">
        <f t="shared" si="3"/>
        <v>0</v>
      </c>
      <c r="AL20" s="49">
        <f t="shared" si="4"/>
        <v>1</v>
      </c>
      <c r="AM20" s="49">
        <f t="shared" si="5"/>
        <v>0</v>
      </c>
      <c r="AN20" s="49">
        <f t="shared" si="6"/>
        <v>0</v>
      </c>
      <c r="AO20" s="49">
        <f t="shared" si="7"/>
        <v>0</v>
      </c>
      <c r="AP20" s="53"/>
    </row>
    <row r="21" spans="1:42" customFormat="1" ht="20.100000000000001" customHeight="1">
      <c r="A21" s="12" t="s">
        <v>44</v>
      </c>
      <c r="B21" s="11">
        <v>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60">
        <f t="shared" si="0"/>
        <v>1</v>
      </c>
      <c r="AH21" s="53"/>
      <c r="AI21" s="49">
        <f t="shared" si="1"/>
        <v>0</v>
      </c>
      <c r="AJ21" s="49">
        <f t="shared" si="2"/>
        <v>0</v>
      </c>
      <c r="AK21" s="49">
        <f t="shared" si="3"/>
        <v>0</v>
      </c>
      <c r="AL21" s="49">
        <f t="shared" si="4"/>
        <v>1</v>
      </c>
      <c r="AM21" s="49">
        <f t="shared" si="5"/>
        <v>0</v>
      </c>
      <c r="AN21" s="49">
        <f t="shared" si="6"/>
        <v>0</v>
      </c>
      <c r="AO21" s="49">
        <f t="shared" si="7"/>
        <v>0</v>
      </c>
      <c r="AP21" s="53"/>
    </row>
    <row r="22" spans="1:42" customFormat="1" ht="20.100000000000001" customHeight="1">
      <c r="A22" s="12" t="s">
        <v>45</v>
      </c>
      <c r="B22" s="11">
        <v>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60">
        <f t="shared" si="0"/>
        <v>1</v>
      </c>
      <c r="AH22" s="53"/>
      <c r="AI22" s="49">
        <f t="shared" si="1"/>
        <v>0</v>
      </c>
      <c r="AJ22" s="49">
        <f t="shared" si="2"/>
        <v>0</v>
      </c>
      <c r="AK22" s="49">
        <f t="shared" si="3"/>
        <v>0</v>
      </c>
      <c r="AL22" s="49">
        <f t="shared" si="4"/>
        <v>1</v>
      </c>
      <c r="AM22" s="49">
        <f t="shared" si="5"/>
        <v>0</v>
      </c>
      <c r="AN22" s="49">
        <f t="shared" si="6"/>
        <v>0</v>
      </c>
      <c r="AO22" s="49">
        <f t="shared" si="7"/>
        <v>0</v>
      </c>
      <c r="AP22" s="53"/>
    </row>
    <row r="23" spans="1:42" customFormat="1" ht="20.100000000000001" customHeight="1">
      <c r="A23" s="12" t="s">
        <v>46</v>
      </c>
      <c r="B23" s="11">
        <v>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60">
        <f t="shared" si="0"/>
        <v>1</v>
      </c>
      <c r="AH23" s="53"/>
      <c r="AI23" s="49">
        <f t="shared" si="1"/>
        <v>0</v>
      </c>
      <c r="AJ23" s="49">
        <f t="shared" si="2"/>
        <v>0</v>
      </c>
      <c r="AK23" s="49">
        <f t="shared" si="3"/>
        <v>0</v>
      </c>
      <c r="AL23" s="49">
        <f t="shared" si="4"/>
        <v>1</v>
      </c>
      <c r="AM23" s="49">
        <f t="shared" si="5"/>
        <v>0</v>
      </c>
      <c r="AN23" s="49">
        <f t="shared" si="6"/>
        <v>0</v>
      </c>
      <c r="AO23" s="49">
        <f t="shared" si="7"/>
        <v>0</v>
      </c>
      <c r="AP23" s="53"/>
    </row>
    <row r="24" spans="1:42" customFormat="1" ht="20.100000000000001" customHeight="1">
      <c r="A24" s="12" t="s">
        <v>47</v>
      </c>
      <c r="B24" s="11">
        <v>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60">
        <f t="shared" si="0"/>
        <v>1</v>
      </c>
      <c r="AH24" s="53"/>
      <c r="AI24" s="49">
        <f t="shared" si="1"/>
        <v>0</v>
      </c>
      <c r="AJ24" s="49">
        <f t="shared" si="2"/>
        <v>0</v>
      </c>
      <c r="AK24" s="49">
        <f t="shared" si="3"/>
        <v>0</v>
      </c>
      <c r="AL24" s="49">
        <f t="shared" si="4"/>
        <v>1</v>
      </c>
      <c r="AM24" s="49">
        <f t="shared" si="5"/>
        <v>0</v>
      </c>
      <c r="AN24" s="49">
        <f t="shared" si="6"/>
        <v>0</v>
      </c>
      <c r="AO24" s="49">
        <f t="shared" si="7"/>
        <v>0</v>
      </c>
      <c r="AP24" s="53"/>
    </row>
    <row r="25" spans="1:42" customFormat="1" ht="20.100000000000001" customHeight="1">
      <c r="A25" s="12" t="s">
        <v>48</v>
      </c>
      <c r="B25" s="11">
        <v>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60">
        <f t="shared" si="0"/>
        <v>1</v>
      </c>
      <c r="AH25" s="53"/>
      <c r="AI25" s="49">
        <f t="shared" si="1"/>
        <v>0</v>
      </c>
      <c r="AJ25" s="49">
        <f t="shared" si="2"/>
        <v>0</v>
      </c>
      <c r="AK25" s="49">
        <f t="shared" si="3"/>
        <v>0</v>
      </c>
      <c r="AL25" s="49">
        <f t="shared" si="4"/>
        <v>1</v>
      </c>
      <c r="AM25" s="49">
        <f t="shared" si="5"/>
        <v>0</v>
      </c>
      <c r="AN25" s="49">
        <f t="shared" si="6"/>
        <v>0</v>
      </c>
      <c r="AO25" s="49">
        <f t="shared" si="7"/>
        <v>0</v>
      </c>
      <c r="AP25" s="53"/>
    </row>
    <row r="26" spans="1:42" customFormat="1" ht="20.100000000000001" customHeight="1">
      <c r="A26" s="12" t="s">
        <v>49</v>
      </c>
      <c r="B26" s="11">
        <v>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60">
        <f t="shared" si="0"/>
        <v>1</v>
      </c>
      <c r="AH26" s="53"/>
      <c r="AI26" s="49">
        <f t="shared" si="1"/>
        <v>0</v>
      </c>
      <c r="AJ26" s="49">
        <f t="shared" si="2"/>
        <v>0</v>
      </c>
      <c r="AK26" s="49">
        <f t="shared" si="3"/>
        <v>0</v>
      </c>
      <c r="AL26" s="49">
        <f t="shared" si="4"/>
        <v>1</v>
      </c>
      <c r="AM26" s="49">
        <f t="shared" si="5"/>
        <v>0</v>
      </c>
      <c r="AN26" s="49">
        <f t="shared" si="6"/>
        <v>0</v>
      </c>
      <c r="AO26" s="49">
        <f t="shared" si="7"/>
        <v>0</v>
      </c>
      <c r="AP26" s="53"/>
    </row>
    <row r="27" spans="1:42" customFormat="1" ht="20.100000000000001" customHeight="1">
      <c r="A27" s="12" t="s">
        <v>50</v>
      </c>
      <c r="B27" s="11">
        <v>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60">
        <f t="shared" si="0"/>
        <v>1</v>
      </c>
      <c r="AH27" s="53"/>
      <c r="AI27" s="49">
        <f t="shared" si="1"/>
        <v>0</v>
      </c>
      <c r="AJ27" s="49">
        <f t="shared" si="2"/>
        <v>0</v>
      </c>
      <c r="AK27" s="49">
        <f t="shared" si="3"/>
        <v>0</v>
      </c>
      <c r="AL27" s="49">
        <f t="shared" si="4"/>
        <v>1</v>
      </c>
      <c r="AM27" s="49">
        <f t="shared" si="5"/>
        <v>0</v>
      </c>
      <c r="AN27" s="49">
        <f t="shared" si="6"/>
        <v>0</v>
      </c>
      <c r="AO27" s="49">
        <f t="shared" si="7"/>
        <v>0</v>
      </c>
      <c r="AP27" s="53"/>
    </row>
    <row r="28" spans="1:42" customFormat="1" ht="20.100000000000001" customHeight="1">
      <c r="A28" s="12" t="s">
        <v>51</v>
      </c>
      <c r="B28" s="11">
        <v>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60">
        <f t="shared" si="0"/>
        <v>1</v>
      </c>
      <c r="AH28" s="53"/>
      <c r="AI28" s="49">
        <f t="shared" si="1"/>
        <v>0</v>
      </c>
      <c r="AJ28" s="49">
        <f t="shared" si="2"/>
        <v>0</v>
      </c>
      <c r="AK28" s="49">
        <f t="shared" si="3"/>
        <v>0</v>
      </c>
      <c r="AL28" s="49">
        <f t="shared" si="4"/>
        <v>1</v>
      </c>
      <c r="AM28" s="49">
        <f t="shared" si="5"/>
        <v>0</v>
      </c>
      <c r="AN28" s="49">
        <f t="shared" si="6"/>
        <v>0</v>
      </c>
      <c r="AO28" s="49">
        <f t="shared" si="7"/>
        <v>0</v>
      </c>
      <c r="AP28" s="53"/>
    </row>
    <row r="29" spans="1:42" customFormat="1" ht="20.100000000000001" customHeight="1">
      <c r="A29" s="12" t="s">
        <v>52</v>
      </c>
      <c r="B29" s="11">
        <v>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60">
        <f t="shared" si="0"/>
        <v>1</v>
      </c>
      <c r="AH29" s="53"/>
      <c r="AI29" s="49">
        <f t="shared" si="1"/>
        <v>0</v>
      </c>
      <c r="AJ29" s="49">
        <f t="shared" si="2"/>
        <v>0</v>
      </c>
      <c r="AK29" s="49">
        <f t="shared" si="3"/>
        <v>0</v>
      </c>
      <c r="AL29" s="49">
        <f t="shared" si="4"/>
        <v>1</v>
      </c>
      <c r="AM29" s="49">
        <f t="shared" si="5"/>
        <v>0</v>
      </c>
      <c r="AN29" s="49">
        <f t="shared" si="6"/>
        <v>0</v>
      </c>
      <c r="AO29" s="49">
        <f t="shared" si="7"/>
        <v>0</v>
      </c>
      <c r="AP29" s="53"/>
    </row>
    <row r="30" spans="1:42" customFormat="1" ht="20.100000000000001" customHeight="1">
      <c r="A30" s="12" t="s">
        <v>53</v>
      </c>
      <c r="B30" s="11">
        <v>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60">
        <f t="shared" si="0"/>
        <v>1</v>
      </c>
      <c r="AH30" s="53"/>
      <c r="AI30" s="49">
        <f t="shared" si="1"/>
        <v>0</v>
      </c>
      <c r="AJ30" s="49">
        <f t="shared" si="2"/>
        <v>0</v>
      </c>
      <c r="AK30" s="49">
        <f t="shared" si="3"/>
        <v>0</v>
      </c>
      <c r="AL30" s="49">
        <f t="shared" si="4"/>
        <v>1</v>
      </c>
      <c r="AM30" s="49">
        <f t="shared" si="5"/>
        <v>0</v>
      </c>
      <c r="AN30" s="49">
        <f t="shared" si="6"/>
        <v>0</v>
      </c>
      <c r="AO30" s="49">
        <f t="shared" si="7"/>
        <v>0</v>
      </c>
      <c r="AP30" s="53"/>
    </row>
    <row r="31" spans="1:42" customFormat="1" ht="20.100000000000001" customHeight="1">
      <c r="A31" s="12" t="s">
        <v>54</v>
      </c>
      <c r="B31" s="11">
        <v>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60">
        <f t="shared" si="0"/>
        <v>1</v>
      </c>
      <c r="AH31" s="53"/>
      <c r="AI31" s="49">
        <f t="shared" si="1"/>
        <v>0</v>
      </c>
      <c r="AJ31" s="49">
        <f t="shared" si="2"/>
        <v>0</v>
      </c>
      <c r="AK31" s="49">
        <f t="shared" si="3"/>
        <v>0</v>
      </c>
      <c r="AL31" s="49">
        <f t="shared" si="4"/>
        <v>1</v>
      </c>
      <c r="AM31" s="49">
        <f t="shared" si="5"/>
        <v>0</v>
      </c>
      <c r="AN31" s="49">
        <f t="shared" si="6"/>
        <v>0</v>
      </c>
      <c r="AO31" s="49">
        <f t="shared" si="7"/>
        <v>0</v>
      </c>
      <c r="AP31" s="53"/>
    </row>
    <row r="32" spans="1:42" customFormat="1" ht="20.100000000000001" customHeight="1">
      <c r="A32" s="12" t="s">
        <v>55</v>
      </c>
      <c r="B32" s="11">
        <v>0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60">
        <f t="shared" si="0"/>
        <v>1</v>
      </c>
      <c r="AH32" s="53"/>
      <c r="AI32" s="49">
        <f t="shared" si="1"/>
        <v>0</v>
      </c>
      <c r="AJ32" s="49">
        <f t="shared" si="2"/>
        <v>0</v>
      </c>
      <c r="AK32" s="49">
        <f t="shared" si="3"/>
        <v>0</v>
      </c>
      <c r="AL32" s="49">
        <f t="shared" si="4"/>
        <v>1</v>
      </c>
      <c r="AM32" s="49">
        <f t="shared" si="5"/>
        <v>0</v>
      </c>
      <c r="AN32" s="49">
        <f t="shared" si="6"/>
        <v>0</v>
      </c>
      <c r="AO32" s="49">
        <f t="shared" si="7"/>
        <v>0</v>
      </c>
      <c r="AP32" s="53"/>
    </row>
    <row r="33" spans="1:42" customFormat="1" ht="20.100000000000001" customHeight="1">
      <c r="A33" s="12" t="s">
        <v>56</v>
      </c>
      <c r="B33" s="11">
        <v>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60">
        <f t="shared" si="0"/>
        <v>1</v>
      </c>
      <c r="AH33" s="53"/>
      <c r="AI33" s="49">
        <f t="shared" si="1"/>
        <v>0</v>
      </c>
      <c r="AJ33" s="49">
        <f t="shared" si="2"/>
        <v>0</v>
      </c>
      <c r="AK33" s="49">
        <f t="shared" si="3"/>
        <v>0</v>
      </c>
      <c r="AL33" s="49">
        <f t="shared" si="4"/>
        <v>1</v>
      </c>
      <c r="AM33" s="49">
        <f t="shared" si="5"/>
        <v>0</v>
      </c>
      <c r="AN33" s="49">
        <f t="shared" si="6"/>
        <v>0</v>
      </c>
      <c r="AO33" s="49">
        <f t="shared" si="7"/>
        <v>0</v>
      </c>
      <c r="AP33" s="53"/>
    </row>
    <row r="34" spans="1:42" customFormat="1" ht="20.100000000000001" customHeight="1">
      <c r="A34" s="12" t="s">
        <v>57</v>
      </c>
      <c r="B34" s="11">
        <v>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60">
        <f t="shared" si="0"/>
        <v>1</v>
      </c>
      <c r="AH34" s="53"/>
      <c r="AI34" s="49">
        <f t="shared" si="1"/>
        <v>0</v>
      </c>
      <c r="AJ34" s="49">
        <f t="shared" si="2"/>
        <v>0</v>
      </c>
      <c r="AK34" s="49">
        <f t="shared" si="3"/>
        <v>0</v>
      </c>
      <c r="AL34" s="49">
        <f t="shared" si="4"/>
        <v>1</v>
      </c>
      <c r="AM34" s="49">
        <f t="shared" si="5"/>
        <v>0</v>
      </c>
      <c r="AN34" s="49">
        <f t="shared" si="6"/>
        <v>0</v>
      </c>
      <c r="AO34" s="49">
        <f t="shared" si="7"/>
        <v>0</v>
      </c>
      <c r="AP34" s="53"/>
    </row>
    <row r="35" spans="1:42" customFormat="1" ht="20.100000000000001" customHeight="1">
      <c r="A35" s="12" t="s">
        <v>58</v>
      </c>
      <c r="B35" s="11">
        <v>0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60">
        <f t="shared" si="0"/>
        <v>1</v>
      </c>
      <c r="AH35" s="53"/>
      <c r="AI35" s="49">
        <f t="shared" si="1"/>
        <v>0</v>
      </c>
      <c r="AJ35" s="49">
        <f t="shared" si="2"/>
        <v>0</v>
      </c>
      <c r="AK35" s="49">
        <f t="shared" si="3"/>
        <v>0</v>
      </c>
      <c r="AL35" s="49">
        <f t="shared" si="4"/>
        <v>1</v>
      </c>
      <c r="AM35" s="49">
        <f t="shared" si="5"/>
        <v>0</v>
      </c>
      <c r="AN35" s="49">
        <f t="shared" si="6"/>
        <v>0</v>
      </c>
      <c r="AO35" s="49">
        <f t="shared" si="7"/>
        <v>0</v>
      </c>
      <c r="AP35" s="53"/>
    </row>
    <row r="36" spans="1:42" customFormat="1" ht="20.100000000000001" customHeight="1">
      <c r="A36" s="12" t="s">
        <v>59</v>
      </c>
      <c r="B36" s="11">
        <v>0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60">
        <f t="shared" si="0"/>
        <v>1</v>
      </c>
      <c r="AH36" s="53"/>
      <c r="AI36" s="49">
        <f t="shared" si="1"/>
        <v>0</v>
      </c>
      <c r="AJ36" s="49">
        <f t="shared" si="2"/>
        <v>0</v>
      </c>
      <c r="AK36" s="49">
        <f t="shared" si="3"/>
        <v>0</v>
      </c>
      <c r="AL36" s="49">
        <f t="shared" si="4"/>
        <v>1</v>
      </c>
      <c r="AM36" s="49">
        <f t="shared" si="5"/>
        <v>0</v>
      </c>
      <c r="AN36" s="49">
        <f t="shared" si="6"/>
        <v>0</v>
      </c>
      <c r="AO36" s="49">
        <f t="shared" si="7"/>
        <v>0</v>
      </c>
      <c r="AP36" s="53"/>
    </row>
    <row r="37" spans="1:42" customFormat="1" ht="20.100000000000001" customHeight="1">
      <c r="A37" s="12" t="s">
        <v>60</v>
      </c>
      <c r="B37" s="11">
        <v>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60">
        <f t="shared" si="0"/>
        <v>1</v>
      </c>
      <c r="AH37" s="53"/>
      <c r="AI37" s="49">
        <f t="shared" si="1"/>
        <v>0</v>
      </c>
      <c r="AJ37" s="49">
        <f t="shared" si="2"/>
        <v>0</v>
      </c>
      <c r="AK37" s="49">
        <f t="shared" si="3"/>
        <v>0</v>
      </c>
      <c r="AL37" s="49">
        <f t="shared" si="4"/>
        <v>1</v>
      </c>
      <c r="AM37" s="49">
        <f t="shared" si="5"/>
        <v>0</v>
      </c>
      <c r="AN37" s="49">
        <f t="shared" si="6"/>
        <v>0</v>
      </c>
      <c r="AO37" s="49">
        <f t="shared" si="7"/>
        <v>0</v>
      </c>
      <c r="AP37" s="53"/>
    </row>
    <row r="38" spans="1:42" customFormat="1" ht="20.100000000000001" customHeight="1">
      <c r="A38" s="12" t="s">
        <v>61</v>
      </c>
      <c r="B38" s="11">
        <v>0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60">
        <f t="shared" si="0"/>
        <v>1</v>
      </c>
      <c r="AH38" s="53"/>
      <c r="AI38" s="49">
        <f t="shared" si="1"/>
        <v>0</v>
      </c>
      <c r="AJ38" s="49">
        <f t="shared" si="2"/>
        <v>0</v>
      </c>
      <c r="AK38" s="49">
        <f t="shared" si="3"/>
        <v>0</v>
      </c>
      <c r="AL38" s="49">
        <f t="shared" si="4"/>
        <v>1</v>
      </c>
      <c r="AM38" s="49">
        <f t="shared" si="5"/>
        <v>0</v>
      </c>
      <c r="AN38" s="49">
        <f t="shared" si="6"/>
        <v>0</v>
      </c>
      <c r="AO38" s="49">
        <f t="shared" si="7"/>
        <v>0</v>
      </c>
      <c r="AP38" s="53"/>
    </row>
    <row r="39" spans="1:42" customFormat="1" ht="20.100000000000001" customHeight="1">
      <c r="A39" s="12" t="s">
        <v>62</v>
      </c>
      <c r="B39" s="11">
        <v>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60">
        <f t="shared" si="0"/>
        <v>1</v>
      </c>
      <c r="AH39" s="53"/>
      <c r="AI39" s="49">
        <f t="shared" si="1"/>
        <v>0</v>
      </c>
      <c r="AJ39" s="49">
        <f t="shared" si="2"/>
        <v>0</v>
      </c>
      <c r="AK39" s="49">
        <f t="shared" si="3"/>
        <v>0</v>
      </c>
      <c r="AL39" s="49">
        <f t="shared" si="4"/>
        <v>1</v>
      </c>
      <c r="AM39" s="49">
        <f t="shared" si="5"/>
        <v>0</v>
      </c>
      <c r="AN39" s="49">
        <f t="shared" si="6"/>
        <v>0</v>
      </c>
      <c r="AO39" s="49">
        <f t="shared" si="7"/>
        <v>0</v>
      </c>
      <c r="AP39" s="53"/>
    </row>
    <row r="40" spans="1:42" customFormat="1" ht="20.100000000000001" customHeight="1">
      <c r="A40" s="12" t="s">
        <v>63</v>
      </c>
      <c r="B40" s="11">
        <v>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60">
        <f t="shared" si="0"/>
        <v>1</v>
      </c>
      <c r="AH40" s="53"/>
      <c r="AI40" s="49">
        <f t="shared" si="1"/>
        <v>0</v>
      </c>
      <c r="AJ40" s="49">
        <f t="shared" si="2"/>
        <v>0</v>
      </c>
      <c r="AK40" s="49">
        <f t="shared" si="3"/>
        <v>0</v>
      </c>
      <c r="AL40" s="49">
        <f t="shared" si="4"/>
        <v>1</v>
      </c>
      <c r="AM40" s="49">
        <f t="shared" si="5"/>
        <v>0</v>
      </c>
      <c r="AN40" s="49">
        <f t="shared" si="6"/>
        <v>0</v>
      </c>
      <c r="AO40" s="49">
        <f t="shared" si="7"/>
        <v>0</v>
      </c>
      <c r="AP40" s="53"/>
    </row>
    <row r="41" spans="1:42" customFormat="1" ht="20.100000000000001" customHeight="1">
      <c r="A41" s="12" t="s">
        <v>64</v>
      </c>
      <c r="B41" s="11">
        <v>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60">
        <f t="shared" si="0"/>
        <v>1</v>
      </c>
      <c r="AH41" s="53"/>
      <c r="AI41" s="49">
        <f t="shared" si="1"/>
        <v>0</v>
      </c>
      <c r="AJ41" s="49">
        <f t="shared" si="2"/>
        <v>0</v>
      </c>
      <c r="AK41" s="49">
        <f t="shared" si="3"/>
        <v>0</v>
      </c>
      <c r="AL41" s="49">
        <f t="shared" si="4"/>
        <v>1</v>
      </c>
      <c r="AM41" s="49">
        <f t="shared" si="5"/>
        <v>0</v>
      </c>
      <c r="AN41" s="49">
        <f t="shared" si="6"/>
        <v>0</v>
      </c>
      <c r="AO41" s="49">
        <f t="shared" si="7"/>
        <v>0</v>
      </c>
      <c r="AP41" s="53"/>
    </row>
    <row r="42" spans="1:42" customFormat="1" ht="20.100000000000001" customHeight="1">
      <c r="A42" s="12" t="s">
        <v>65</v>
      </c>
      <c r="B42" s="11">
        <v>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60">
        <f t="shared" si="0"/>
        <v>1</v>
      </c>
      <c r="AH42" s="53"/>
      <c r="AI42" s="49">
        <f t="shared" si="1"/>
        <v>0</v>
      </c>
      <c r="AJ42" s="49">
        <f t="shared" si="2"/>
        <v>0</v>
      </c>
      <c r="AK42" s="49">
        <f t="shared" si="3"/>
        <v>0</v>
      </c>
      <c r="AL42" s="49">
        <f t="shared" si="4"/>
        <v>1</v>
      </c>
      <c r="AM42" s="49">
        <f t="shared" si="5"/>
        <v>0</v>
      </c>
      <c r="AN42" s="49">
        <f t="shared" si="6"/>
        <v>0</v>
      </c>
      <c r="AO42" s="49">
        <f t="shared" si="7"/>
        <v>0</v>
      </c>
      <c r="AP42" s="53"/>
    </row>
    <row r="43" spans="1:42" customFormat="1" ht="20.100000000000001" customHeight="1">
      <c r="A43" s="12" t="s">
        <v>66</v>
      </c>
      <c r="B43" s="11">
        <v>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60">
        <f t="shared" si="0"/>
        <v>1</v>
      </c>
      <c r="AH43" s="53"/>
      <c r="AI43" s="49">
        <f t="shared" si="1"/>
        <v>0</v>
      </c>
      <c r="AJ43" s="49">
        <f t="shared" si="2"/>
        <v>0</v>
      </c>
      <c r="AK43" s="49">
        <f t="shared" si="3"/>
        <v>0</v>
      </c>
      <c r="AL43" s="49">
        <f t="shared" si="4"/>
        <v>1</v>
      </c>
      <c r="AM43" s="49">
        <f t="shared" si="5"/>
        <v>0</v>
      </c>
      <c r="AN43" s="49">
        <f t="shared" si="6"/>
        <v>0</v>
      </c>
      <c r="AO43" s="49">
        <f t="shared" si="7"/>
        <v>0</v>
      </c>
      <c r="AP43" s="53"/>
    </row>
    <row r="44" spans="1:42" customFormat="1" ht="20.100000000000001" customHeight="1">
      <c r="A44" s="12" t="s">
        <v>67</v>
      </c>
      <c r="B44" s="11">
        <v>0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60">
        <f t="shared" si="0"/>
        <v>1</v>
      </c>
      <c r="AH44" s="53"/>
      <c r="AI44" s="49">
        <f t="shared" si="1"/>
        <v>0</v>
      </c>
      <c r="AJ44" s="49">
        <f t="shared" si="2"/>
        <v>0</v>
      </c>
      <c r="AK44" s="49">
        <f t="shared" si="3"/>
        <v>0</v>
      </c>
      <c r="AL44" s="49">
        <f t="shared" si="4"/>
        <v>1</v>
      </c>
      <c r="AM44" s="49">
        <f t="shared" si="5"/>
        <v>0</v>
      </c>
      <c r="AN44" s="49">
        <f t="shared" si="6"/>
        <v>0</v>
      </c>
      <c r="AO44" s="49">
        <f t="shared" si="7"/>
        <v>0</v>
      </c>
      <c r="AP44" s="53"/>
    </row>
    <row r="45" spans="1:42" customFormat="1" ht="20.100000000000001" customHeight="1">
      <c r="A45" s="12" t="s">
        <v>68</v>
      </c>
      <c r="B45" s="11">
        <v>0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60">
        <f t="shared" si="0"/>
        <v>1</v>
      </c>
      <c r="AH45" s="53"/>
      <c r="AI45" s="49">
        <f t="shared" si="1"/>
        <v>0</v>
      </c>
      <c r="AJ45" s="49">
        <f t="shared" si="2"/>
        <v>0</v>
      </c>
      <c r="AK45" s="49">
        <f t="shared" si="3"/>
        <v>0</v>
      </c>
      <c r="AL45" s="49">
        <f t="shared" si="4"/>
        <v>1</v>
      </c>
      <c r="AM45" s="49">
        <f t="shared" si="5"/>
        <v>0</v>
      </c>
      <c r="AN45" s="49">
        <f t="shared" si="6"/>
        <v>0</v>
      </c>
      <c r="AO45" s="49">
        <f t="shared" si="7"/>
        <v>0</v>
      </c>
      <c r="AP45" s="53"/>
    </row>
    <row r="46" spans="1:42" customFormat="1" ht="20.100000000000001" customHeight="1">
      <c r="A46" s="12" t="s">
        <v>69</v>
      </c>
      <c r="B46" s="11">
        <v>0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60">
        <f t="shared" si="0"/>
        <v>1</v>
      </c>
      <c r="AH46" s="53"/>
      <c r="AI46" s="49">
        <f t="shared" si="1"/>
        <v>0</v>
      </c>
      <c r="AJ46" s="49">
        <f t="shared" si="2"/>
        <v>0</v>
      </c>
      <c r="AK46" s="49">
        <f t="shared" si="3"/>
        <v>0</v>
      </c>
      <c r="AL46" s="49">
        <f t="shared" si="4"/>
        <v>1</v>
      </c>
      <c r="AM46" s="49">
        <f t="shared" si="5"/>
        <v>0</v>
      </c>
      <c r="AN46" s="49">
        <f t="shared" si="6"/>
        <v>0</v>
      </c>
      <c r="AO46" s="49">
        <f t="shared" si="7"/>
        <v>0</v>
      </c>
      <c r="AP46" s="53"/>
    </row>
    <row r="47" spans="1:42" customFormat="1" ht="20.100000000000001" customHeight="1">
      <c r="A47" s="12" t="s">
        <v>70</v>
      </c>
      <c r="B47" s="11">
        <v>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60">
        <f t="shared" si="0"/>
        <v>1</v>
      </c>
      <c r="AH47" s="53"/>
      <c r="AI47" s="49">
        <f t="shared" si="1"/>
        <v>0</v>
      </c>
      <c r="AJ47" s="49">
        <f t="shared" si="2"/>
        <v>0</v>
      </c>
      <c r="AK47" s="49">
        <f t="shared" si="3"/>
        <v>0</v>
      </c>
      <c r="AL47" s="49">
        <f t="shared" si="4"/>
        <v>1</v>
      </c>
      <c r="AM47" s="49">
        <f t="shared" si="5"/>
        <v>0</v>
      </c>
      <c r="AN47" s="49">
        <f t="shared" si="6"/>
        <v>0</v>
      </c>
      <c r="AO47" s="49">
        <f t="shared" si="7"/>
        <v>0</v>
      </c>
      <c r="AP47" s="53"/>
    </row>
    <row r="48" spans="1:42" customFormat="1" ht="20.100000000000001" customHeight="1">
      <c r="A48" s="12" t="s">
        <v>71</v>
      </c>
      <c r="B48" s="11">
        <v>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60">
        <f t="shared" si="0"/>
        <v>1</v>
      </c>
      <c r="AH48" s="53"/>
      <c r="AI48" s="49">
        <f t="shared" si="1"/>
        <v>0</v>
      </c>
      <c r="AJ48" s="49">
        <f t="shared" si="2"/>
        <v>0</v>
      </c>
      <c r="AK48" s="49">
        <f t="shared" si="3"/>
        <v>0</v>
      </c>
      <c r="AL48" s="49">
        <f t="shared" si="4"/>
        <v>1</v>
      </c>
      <c r="AM48" s="49">
        <f t="shared" si="5"/>
        <v>0</v>
      </c>
      <c r="AN48" s="49">
        <f t="shared" si="6"/>
        <v>0</v>
      </c>
      <c r="AO48" s="49">
        <f t="shared" si="7"/>
        <v>0</v>
      </c>
      <c r="AP48" s="53"/>
    </row>
    <row r="49" spans="1:42" customFormat="1" ht="20.100000000000001" customHeight="1">
      <c r="A49" s="12" t="s">
        <v>72</v>
      </c>
      <c r="B49" s="11">
        <v>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60">
        <f t="shared" si="0"/>
        <v>1</v>
      </c>
      <c r="AH49" s="53"/>
      <c r="AI49" s="49">
        <f t="shared" si="1"/>
        <v>0</v>
      </c>
      <c r="AJ49" s="49">
        <f t="shared" si="2"/>
        <v>0</v>
      </c>
      <c r="AK49" s="49">
        <f t="shared" si="3"/>
        <v>0</v>
      </c>
      <c r="AL49" s="49">
        <f t="shared" si="4"/>
        <v>1</v>
      </c>
      <c r="AM49" s="49">
        <f t="shared" si="5"/>
        <v>0</v>
      </c>
      <c r="AN49" s="49">
        <f t="shared" si="6"/>
        <v>0</v>
      </c>
      <c r="AO49" s="49">
        <f t="shared" si="7"/>
        <v>0</v>
      </c>
      <c r="AP49" s="53"/>
    </row>
    <row r="50" spans="1:42" customFormat="1" ht="20.100000000000001" customHeight="1">
      <c r="A50" s="12" t="s">
        <v>73</v>
      </c>
      <c r="B50" s="11">
        <v>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60">
        <f t="shared" si="0"/>
        <v>1</v>
      </c>
      <c r="AH50" s="53"/>
      <c r="AI50" s="49">
        <f t="shared" si="1"/>
        <v>0</v>
      </c>
      <c r="AJ50" s="49">
        <f t="shared" si="2"/>
        <v>0</v>
      </c>
      <c r="AK50" s="49">
        <f t="shared" si="3"/>
        <v>0</v>
      </c>
      <c r="AL50" s="49">
        <f t="shared" si="4"/>
        <v>1</v>
      </c>
      <c r="AM50" s="49">
        <f t="shared" si="5"/>
        <v>0</v>
      </c>
      <c r="AN50" s="49">
        <f t="shared" si="6"/>
        <v>0</v>
      </c>
      <c r="AO50" s="49">
        <f t="shared" si="7"/>
        <v>0</v>
      </c>
      <c r="AP50" s="53"/>
    </row>
    <row r="51" spans="1:42" customFormat="1" ht="20.100000000000001" customHeight="1">
      <c r="A51" s="12" t="s">
        <v>74</v>
      </c>
      <c r="B51" s="11">
        <v>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60">
        <f t="shared" si="0"/>
        <v>1</v>
      </c>
      <c r="AH51" s="53"/>
      <c r="AI51" s="49">
        <f t="shared" si="1"/>
        <v>0</v>
      </c>
      <c r="AJ51" s="49">
        <f t="shared" si="2"/>
        <v>0</v>
      </c>
      <c r="AK51" s="49">
        <f t="shared" si="3"/>
        <v>0</v>
      </c>
      <c r="AL51" s="49">
        <f t="shared" si="4"/>
        <v>1</v>
      </c>
      <c r="AM51" s="49">
        <f t="shared" si="5"/>
        <v>0</v>
      </c>
      <c r="AN51" s="49">
        <f t="shared" si="6"/>
        <v>0</v>
      </c>
      <c r="AO51" s="49">
        <f t="shared" si="7"/>
        <v>0</v>
      </c>
      <c r="AP51" s="53"/>
    </row>
    <row r="52" spans="1:42" customFormat="1" ht="20.100000000000001" customHeight="1">
      <c r="A52" s="12" t="s">
        <v>75</v>
      </c>
      <c r="B52" s="11">
        <v>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60">
        <f t="shared" si="0"/>
        <v>1</v>
      </c>
      <c r="AH52" s="53"/>
      <c r="AI52" s="49">
        <f t="shared" si="1"/>
        <v>0</v>
      </c>
      <c r="AJ52" s="49">
        <f t="shared" si="2"/>
        <v>0</v>
      </c>
      <c r="AK52" s="49">
        <f t="shared" si="3"/>
        <v>0</v>
      </c>
      <c r="AL52" s="49">
        <f t="shared" si="4"/>
        <v>1</v>
      </c>
      <c r="AM52" s="49">
        <f t="shared" si="5"/>
        <v>0</v>
      </c>
      <c r="AN52" s="49">
        <f t="shared" si="6"/>
        <v>0</v>
      </c>
      <c r="AO52" s="49">
        <f t="shared" si="7"/>
        <v>0</v>
      </c>
      <c r="AP52" s="53"/>
    </row>
    <row r="53" spans="1:42" customFormat="1" ht="20.100000000000001" customHeight="1">
      <c r="A53" s="12" t="s">
        <v>76</v>
      </c>
      <c r="B53" s="11">
        <v>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60">
        <f t="shared" si="0"/>
        <v>1</v>
      </c>
      <c r="AH53" s="53"/>
      <c r="AI53" s="49">
        <f t="shared" si="1"/>
        <v>0</v>
      </c>
      <c r="AJ53" s="49">
        <f t="shared" si="2"/>
        <v>0</v>
      </c>
      <c r="AK53" s="49">
        <f t="shared" si="3"/>
        <v>0</v>
      </c>
      <c r="AL53" s="49">
        <f t="shared" si="4"/>
        <v>1</v>
      </c>
      <c r="AM53" s="49">
        <f t="shared" si="5"/>
        <v>0</v>
      </c>
      <c r="AN53" s="49">
        <f t="shared" si="6"/>
        <v>0</v>
      </c>
      <c r="AO53" s="49">
        <f t="shared" si="7"/>
        <v>0</v>
      </c>
      <c r="AP53" s="53"/>
    </row>
    <row r="54" spans="1:42" customFormat="1" ht="20.100000000000001" customHeight="1">
      <c r="A54" s="12" t="s">
        <v>77</v>
      </c>
      <c r="B54" s="11">
        <v>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60">
        <f t="shared" si="0"/>
        <v>1</v>
      </c>
      <c r="AH54" s="53"/>
      <c r="AI54" s="49">
        <f t="shared" si="1"/>
        <v>0</v>
      </c>
      <c r="AJ54" s="49">
        <f t="shared" si="2"/>
        <v>0</v>
      </c>
      <c r="AK54" s="49">
        <f t="shared" si="3"/>
        <v>0</v>
      </c>
      <c r="AL54" s="49">
        <f t="shared" si="4"/>
        <v>1</v>
      </c>
      <c r="AM54" s="49">
        <f t="shared" si="5"/>
        <v>0</v>
      </c>
      <c r="AN54" s="49">
        <f t="shared" si="6"/>
        <v>0</v>
      </c>
      <c r="AO54" s="49">
        <f t="shared" si="7"/>
        <v>0</v>
      </c>
      <c r="AP54" s="53"/>
    </row>
    <row r="55" spans="1:42" customFormat="1" ht="20.100000000000001" customHeight="1">
      <c r="A55" s="12" t="s">
        <v>78</v>
      </c>
      <c r="B55" s="11">
        <v>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60">
        <f t="shared" si="0"/>
        <v>1</v>
      </c>
      <c r="AH55" s="53"/>
      <c r="AI55" s="49">
        <f t="shared" si="1"/>
        <v>0</v>
      </c>
      <c r="AJ55" s="49">
        <f t="shared" si="2"/>
        <v>0</v>
      </c>
      <c r="AK55" s="49">
        <f t="shared" si="3"/>
        <v>0</v>
      </c>
      <c r="AL55" s="49">
        <f t="shared" si="4"/>
        <v>1</v>
      </c>
      <c r="AM55" s="49">
        <f t="shared" si="5"/>
        <v>0</v>
      </c>
      <c r="AN55" s="49">
        <f t="shared" si="6"/>
        <v>0</v>
      </c>
      <c r="AO55" s="49">
        <f t="shared" si="7"/>
        <v>0</v>
      </c>
      <c r="AP55" s="53"/>
    </row>
    <row r="56" spans="1:42" customFormat="1" ht="20.100000000000001" customHeight="1">
      <c r="A56" s="12" t="s">
        <v>79</v>
      </c>
      <c r="B56" s="11">
        <v>0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60">
        <f t="shared" si="0"/>
        <v>1</v>
      </c>
      <c r="AH56" s="53"/>
      <c r="AI56" s="49">
        <f t="shared" si="1"/>
        <v>0</v>
      </c>
      <c r="AJ56" s="49">
        <f t="shared" si="2"/>
        <v>0</v>
      </c>
      <c r="AK56" s="49">
        <f t="shared" si="3"/>
        <v>0</v>
      </c>
      <c r="AL56" s="49">
        <f t="shared" si="4"/>
        <v>1</v>
      </c>
      <c r="AM56" s="49">
        <f t="shared" si="5"/>
        <v>0</v>
      </c>
      <c r="AN56" s="49">
        <f t="shared" si="6"/>
        <v>0</v>
      </c>
      <c r="AO56" s="49">
        <f t="shared" si="7"/>
        <v>0</v>
      </c>
      <c r="AP56" s="53"/>
    </row>
    <row r="57" spans="1:42" customFormat="1" ht="20.100000000000001" customHeight="1">
      <c r="A57" s="12" t="s">
        <v>80</v>
      </c>
      <c r="B57" s="11">
        <v>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60">
        <f t="shared" si="0"/>
        <v>1</v>
      </c>
      <c r="AH57" s="53"/>
      <c r="AI57" s="49">
        <f t="shared" si="1"/>
        <v>0</v>
      </c>
      <c r="AJ57" s="49">
        <f t="shared" si="2"/>
        <v>0</v>
      </c>
      <c r="AK57" s="49">
        <f t="shared" si="3"/>
        <v>0</v>
      </c>
      <c r="AL57" s="49">
        <f t="shared" si="4"/>
        <v>1</v>
      </c>
      <c r="AM57" s="49">
        <f t="shared" si="5"/>
        <v>0</v>
      </c>
      <c r="AN57" s="49">
        <f t="shared" si="6"/>
        <v>0</v>
      </c>
      <c r="AO57" s="49">
        <f t="shared" si="7"/>
        <v>0</v>
      </c>
      <c r="AP57" s="53"/>
    </row>
    <row r="58" spans="1:42" customFormat="1" ht="20.100000000000001" customHeight="1">
      <c r="A58" s="12" t="s">
        <v>81</v>
      </c>
      <c r="B58" s="11">
        <v>0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60">
        <f t="shared" si="0"/>
        <v>1</v>
      </c>
      <c r="AH58" s="53"/>
      <c r="AI58" s="49">
        <f t="shared" si="1"/>
        <v>0</v>
      </c>
      <c r="AJ58" s="49">
        <f t="shared" si="2"/>
        <v>0</v>
      </c>
      <c r="AK58" s="49">
        <f t="shared" si="3"/>
        <v>0</v>
      </c>
      <c r="AL58" s="49">
        <f t="shared" si="4"/>
        <v>1</v>
      </c>
      <c r="AM58" s="49">
        <f t="shared" si="5"/>
        <v>0</v>
      </c>
      <c r="AN58" s="49">
        <f t="shared" si="6"/>
        <v>0</v>
      </c>
      <c r="AO58" s="49">
        <f t="shared" si="7"/>
        <v>0</v>
      </c>
      <c r="AP58" s="53"/>
    </row>
    <row r="59" spans="1:42" customFormat="1" ht="20.100000000000001" customHeight="1">
      <c r="A59" s="12" t="s">
        <v>82</v>
      </c>
      <c r="B59" s="11">
        <v>0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60">
        <f t="shared" si="0"/>
        <v>1</v>
      </c>
      <c r="AH59" s="53"/>
      <c r="AI59" s="49">
        <f t="shared" si="1"/>
        <v>0</v>
      </c>
      <c r="AJ59" s="49">
        <f t="shared" si="2"/>
        <v>0</v>
      </c>
      <c r="AK59" s="49">
        <f t="shared" si="3"/>
        <v>0</v>
      </c>
      <c r="AL59" s="49">
        <f t="shared" si="4"/>
        <v>1</v>
      </c>
      <c r="AM59" s="49">
        <f t="shared" si="5"/>
        <v>0</v>
      </c>
      <c r="AN59" s="49">
        <f t="shared" si="6"/>
        <v>0</v>
      </c>
      <c r="AO59" s="49">
        <f t="shared" si="7"/>
        <v>0</v>
      </c>
      <c r="AP59" s="53"/>
    </row>
    <row r="60" spans="1:42" customFormat="1" ht="20.100000000000001" customHeight="1">
      <c r="A60" s="12" t="s">
        <v>83</v>
      </c>
      <c r="B60" s="11">
        <v>0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60">
        <f t="shared" si="0"/>
        <v>1</v>
      </c>
      <c r="AH60" s="53"/>
      <c r="AI60" s="49">
        <f t="shared" si="1"/>
        <v>0</v>
      </c>
      <c r="AJ60" s="49">
        <f t="shared" si="2"/>
        <v>0</v>
      </c>
      <c r="AK60" s="49">
        <f t="shared" si="3"/>
        <v>0</v>
      </c>
      <c r="AL60" s="49">
        <f t="shared" si="4"/>
        <v>1</v>
      </c>
      <c r="AM60" s="49">
        <f t="shared" si="5"/>
        <v>0</v>
      </c>
      <c r="AN60" s="49">
        <f t="shared" si="6"/>
        <v>0</v>
      </c>
      <c r="AO60" s="49">
        <f t="shared" si="7"/>
        <v>0</v>
      </c>
      <c r="AP60" s="53"/>
    </row>
    <row r="61" spans="1:42" customFormat="1" ht="20.100000000000001" customHeight="1">
      <c r="A61" s="12" t="s">
        <v>84</v>
      </c>
      <c r="B61" s="11">
        <v>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60">
        <f t="shared" si="0"/>
        <v>1</v>
      </c>
      <c r="AH61" s="53"/>
      <c r="AI61" s="49">
        <f t="shared" si="1"/>
        <v>0</v>
      </c>
      <c r="AJ61" s="49">
        <f t="shared" si="2"/>
        <v>0</v>
      </c>
      <c r="AK61" s="49">
        <f t="shared" si="3"/>
        <v>0</v>
      </c>
      <c r="AL61" s="49">
        <f t="shared" si="4"/>
        <v>1</v>
      </c>
      <c r="AM61" s="49">
        <f t="shared" si="5"/>
        <v>0</v>
      </c>
      <c r="AN61" s="49">
        <f t="shared" si="6"/>
        <v>0</v>
      </c>
      <c r="AO61" s="49">
        <f t="shared" si="7"/>
        <v>0</v>
      </c>
      <c r="AP61" s="53"/>
    </row>
    <row r="62" spans="1:42" customFormat="1" ht="20.100000000000001" customHeight="1">
      <c r="A62" s="12" t="s">
        <v>85</v>
      </c>
      <c r="B62" s="11">
        <v>0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60">
        <f t="shared" si="0"/>
        <v>1</v>
      </c>
      <c r="AH62" s="53"/>
      <c r="AI62" s="49">
        <f t="shared" si="1"/>
        <v>0</v>
      </c>
      <c r="AJ62" s="49">
        <f t="shared" si="2"/>
        <v>0</v>
      </c>
      <c r="AK62" s="49">
        <f t="shared" si="3"/>
        <v>0</v>
      </c>
      <c r="AL62" s="49">
        <f t="shared" si="4"/>
        <v>1</v>
      </c>
      <c r="AM62" s="49">
        <f t="shared" si="5"/>
        <v>0</v>
      </c>
      <c r="AN62" s="49">
        <f t="shared" si="6"/>
        <v>0</v>
      </c>
      <c r="AO62" s="49">
        <f t="shared" si="7"/>
        <v>0</v>
      </c>
      <c r="AP62" s="53"/>
    </row>
    <row r="63" spans="1:42" customFormat="1" ht="20.100000000000001" customHeight="1">
      <c r="A63" s="12" t="s">
        <v>86</v>
      </c>
      <c r="B63" s="11">
        <v>0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60">
        <f t="shared" si="0"/>
        <v>1</v>
      </c>
      <c r="AH63" s="53"/>
      <c r="AI63" s="49">
        <f t="shared" si="1"/>
        <v>0</v>
      </c>
      <c r="AJ63" s="49">
        <f t="shared" si="2"/>
        <v>0</v>
      </c>
      <c r="AK63" s="49">
        <f t="shared" si="3"/>
        <v>0</v>
      </c>
      <c r="AL63" s="49">
        <f t="shared" si="4"/>
        <v>1</v>
      </c>
      <c r="AM63" s="49">
        <f t="shared" si="5"/>
        <v>0</v>
      </c>
      <c r="AN63" s="49">
        <f t="shared" si="6"/>
        <v>0</v>
      </c>
      <c r="AO63" s="49">
        <f t="shared" si="7"/>
        <v>0</v>
      </c>
      <c r="AP63" s="53"/>
    </row>
    <row r="64" spans="1:42" customFormat="1" ht="20.100000000000001" customHeight="1">
      <c r="A64" s="12" t="s">
        <v>87</v>
      </c>
      <c r="B64" s="11">
        <v>0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60">
        <f t="shared" si="0"/>
        <v>1</v>
      </c>
      <c r="AH64" s="53"/>
      <c r="AI64" s="49">
        <f t="shared" si="1"/>
        <v>0</v>
      </c>
      <c r="AJ64" s="49">
        <f t="shared" si="2"/>
        <v>0</v>
      </c>
      <c r="AK64" s="49">
        <f t="shared" si="3"/>
        <v>0</v>
      </c>
      <c r="AL64" s="49">
        <f t="shared" si="4"/>
        <v>1</v>
      </c>
      <c r="AM64" s="49">
        <f t="shared" si="5"/>
        <v>0</v>
      </c>
      <c r="AN64" s="49">
        <f t="shared" si="6"/>
        <v>0</v>
      </c>
      <c r="AO64" s="49">
        <f t="shared" si="7"/>
        <v>0</v>
      </c>
      <c r="AP64" s="53"/>
    </row>
    <row r="65" spans="1:42" customFormat="1" ht="20.100000000000001" customHeight="1">
      <c r="A65" s="12" t="s">
        <v>88</v>
      </c>
      <c r="B65" s="11">
        <v>0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60">
        <f t="shared" si="0"/>
        <v>1</v>
      </c>
      <c r="AH65" s="53"/>
      <c r="AI65" s="49">
        <f t="shared" si="1"/>
        <v>0</v>
      </c>
      <c r="AJ65" s="49">
        <f t="shared" si="2"/>
        <v>0</v>
      </c>
      <c r="AK65" s="49">
        <f t="shared" si="3"/>
        <v>0</v>
      </c>
      <c r="AL65" s="49">
        <f t="shared" si="4"/>
        <v>1</v>
      </c>
      <c r="AM65" s="49">
        <f t="shared" si="5"/>
        <v>0</v>
      </c>
      <c r="AN65" s="49">
        <f t="shared" si="6"/>
        <v>0</v>
      </c>
      <c r="AO65" s="49">
        <f t="shared" si="7"/>
        <v>0</v>
      </c>
      <c r="AP65" s="53"/>
    </row>
    <row r="66" spans="1:42" customFormat="1" ht="20.100000000000001" customHeight="1">
      <c r="A66" s="12" t="s">
        <v>89</v>
      </c>
      <c r="B66" s="11">
        <v>0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60">
        <f t="shared" si="0"/>
        <v>1</v>
      </c>
      <c r="AH66" s="53"/>
      <c r="AI66" s="49">
        <f t="shared" si="1"/>
        <v>0</v>
      </c>
      <c r="AJ66" s="49">
        <f t="shared" si="2"/>
        <v>0</v>
      </c>
      <c r="AK66" s="49">
        <f t="shared" si="3"/>
        <v>0</v>
      </c>
      <c r="AL66" s="49">
        <f t="shared" si="4"/>
        <v>1</v>
      </c>
      <c r="AM66" s="49">
        <f t="shared" si="5"/>
        <v>0</v>
      </c>
      <c r="AN66" s="49">
        <f t="shared" si="6"/>
        <v>0</v>
      </c>
      <c r="AO66" s="49">
        <f t="shared" si="7"/>
        <v>0</v>
      </c>
      <c r="AP66" s="53"/>
    </row>
    <row r="67" spans="1:42" customFormat="1" ht="20.100000000000001" customHeight="1">
      <c r="A67" s="12" t="s">
        <v>90</v>
      </c>
      <c r="B67" s="11">
        <v>0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60">
        <f t="shared" si="0"/>
        <v>1</v>
      </c>
      <c r="AH67" s="53"/>
      <c r="AI67" s="49">
        <f t="shared" si="1"/>
        <v>0</v>
      </c>
      <c r="AJ67" s="49">
        <f t="shared" si="2"/>
        <v>0</v>
      </c>
      <c r="AK67" s="49">
        <f t="shared" si="3"/>
        <v>0</v>
      </c>
      <c r="AL67" s="49">
        <f t="shared" si="4"/>
        <v>1</v>
      </c>
      <c r="AM67" s="49">
        <f t="shared" si="5"/>
        <v>0</v>
      </c>
      <c r="AN67" s="49">
        <f t="shared" si="6"/>
        <v>0</v>
      </c>
      <c r="AO67" s="49">
        <f t="shared" si="7"/>
        <v>0</v>
      </c>
      <c r="AP67" s="53"/>
    </row>
    <row r="68" spans="1:42" customFormat="1" ht="20.100000000000001" customHeight="1">
      <c r="A68" s="12" t="s">
        <v>91</v>
      </c>
      <c r="B68" s="11">
        <v>0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60">
        <f t="shared" si="0"/>
        <v>1</v>
      </c>
      <c r="AH68" s="53"/>
      <c r="AI68" s="49">
        <f t="shared" si="1"/>
        <v>0</v>
      </c>
      <c r="AJ68" s="49">
        <f t="shared" si="2"/>
        <v>0</v>
      </c>
      <c r="AK68" s="49">
        <f t="shared" si="3"/>
        <v>0</v>
      </c>
      <c r="AL68" s="49">
        <f t="shared" si="4"/>
        <v>1</v>
      </c>
      <c r="AM68" s="49">
        <f t="shared" si="5"/>
        <v>0</v>
      </c>
      <c r="AN68" s="49">
        <f t="shared" si="6"/>
        <v>0</v>
      </c>
      <c r="AO68" s="49">
        <f t="shared" si="7"/>
        <v>0</v>
      </c>
      <c r="AP68" s="53"/>
    </row>
    <row r="69" spans="1:42" customFormat="1" ht="20.100000000000001" customHeight="1">
      <c r="A69" s="12" t="s">
        <v>92</v>
      </c>
      <c r="B69" s="11">
        <v>0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60">
        <f t="shared" si="0"/>
        <v>1</v>
      </c>
      <c r="AH69" s="53"/>
      <c r="AI69" s="49">
        <f t="shared" si="1"/>
        <v>0</v>
      </c>
      <c r="AJ69" s="49">
        <f t="shared" si="2"/>
        <v>0</v>
      </c>
      <c r="AK69" s="49">
        <f t="shared" si="3"/>
        <v>0</v>
      </c>
      <c r="AL69" s="49">
        <f t="shared" si="4"/>
        <v>1</v>
      </c>
      <c r="AM69" s="49">
        <f t="shared" si="5"/>
        <v>0</v>
      </c>
      <c r="AN69" s="49">
        <f t="shared" si="6"/>
        <v>0</v>
      </c>
      <c r="AO69" s="49">
        <f t="shared" si="7"/>
        <v>0</v>
      </c>
      <c r="AP69" s="53"/>
    </row>
    <row r="70" spans="1:42" customFormat="1" ht="20.100000000000001" customHeight="1">
      <c r="A70" s="12" t="s">
        <v>93</v>
      </c>
      <c r="B70" s="11">
        <v>0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60">
        <f t="shared" si="0"/>
        <v>1</v>
      </c>
      <c r="AH70" s="53"/>
      <c r="AI70" s="49">
        <f t="shared" si="1"/>
        <v>0</v>
      </c>
      <c r="AJ70" s="49">
        <f t="shared" si="2"/>
        <v>0</v>
      </c>
      <c r="AK70" s="49">
        <f t="shared" si="3"/>
        <v>0</v>
      </c>
      <c r="AL70" s="49">
        <f t="shared" si="4"/>
        <v>1</v>
      </c>
      <c r="AM70" s="49">
        <f t="shared" si="5"/>
        <v>0</v>
      </c>
      <c r="AN70" s="49">
        <f t="shared" si="6"/>
        <v>0</v>
      </c>
      <c r="AO70" s="49">
        <f t="shared" si="7"/>
        <v>0</v>
      </c>
      <c r="AP70" s="53"/>
    </row>
    <row r="71" spans="1:42" customFormat="1" ht="20.100000000000001" customHeight="1">
      <c r="A71" s="12" t="s">
        <v>94</v>
      </c>
      <c r="B71" s="11">
        <v>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60">
        <f t="shared" ref="AG71:AG134" si="8">AN71+AM71+AL71+AJ71</f>
        <v>1</v>
      </c>
      <c r="AH71" s="53"/>
      <c r="AI71" s="49">
        <f t="shared" si="1"/>
        <v>0</v>
      </c>
      <c r="AJ71" s="49">
        <f t="shared" si="2"/>
        <v>0</v>
      </c>
      <c r="AK71" s="49">
        <f t="shared" si="3"/>
        <v>0</v>
      </c>
      <c r="AL71" s="49">
        <f t="shared" si="4"/>
        <v>1</v>
      </c>
      <c r="AM71" s="49">
        <f t="shared" si="5"/>
        <v>0</v>
      </c>
      <c r="AN71" s="49">
        <f t="shared" si="6"/>
        <v>0</v>
      </c>
      <c r="AO71" s="49">
        <f t="shared" si="7"/>
        <v>0</v>
      </c>
      <c r="AP71" s="53"/>
    </row>
    <row r="72" spans="1:42" customFormat="1" ht="20.100000000000001" customHeight="1">
      <c r="A72" s="12" t="s">
        <v>95</v>
      </c>
      <c r="B72" s="11">
        <v>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60">
        <f t="shared" si="8"/>
        <v>1</v>
      </c>
      <c r="AH72" s="53"/>
      <c r="AI72" s="49">
        <f t="shared" ref="AI72:AI135" si="9">COUNTIF($B72:$AF72,"ا")</f>
        <v>0</v>
      </c>
      <c r="AJ72" s="49">
        <f t="shared" ref="AJ72:AJ135" si="10">COUNTIF($B72:$AF72,"10")</f>
        <v>0</v>
      </c>
      <c r="AK72" s="49">
        <f t="shared" ref="AK72:AK135" si="11">COUNTIF($B72:$AF72,"ع")</f>
        <v>0</v>
      </c>
      <c r="AL72" s="49">
        <f t="shared" ref="AL72:AL135" si="12">COUNTIF($B72:$AF72,"0")</f>
        <v>1</v>
      </c>
      <c r="AM72" s="49">
        <f t="shared" ref="AM72:AM135" si="13">COUNTIF($B72:$AF72,"م")</f>
        <v>0</v>
      </c>
      <c r="AN72" s="49">
        <f t="shared" ref="AN72:AN135" si="14">COUNTIF($B72:$AF72,"د")</f>
        <v>0</v>
      </c>
      <c r="AO72" s="49">
        <f t="shared" ref="AO72:AO135" si="15">COUNTIF($B72:$AF72,"غ")</f>
        <v>0</v>
      </c>
      <c r="AP72" s="53"/>
    </row>
    <row r="73" spans="1:42" customFormat="1" ht="20.100000000000001" customHeight="1">
      <c r="A73" s="12" t="s">
        <v>96</v>
      </c>
      <c r="B73" s="11">
        <v>0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60">
        <f t="shared" si="8"/>
        <v>1</v>
      </c>
      <c r="AH73" s="53"/>
      <c r="AI73" s="49">
        <f t="shared" si="9"/>
        <v>0</v>
      </c>
      <c r="AJ73" s="49">
        <f t="shared" si="10"/>
        <v>0</v>
      </c>
      <c r="AK73" s="49">
        <f t="shared" si="11"/>
        <v>0</v>
      </c>
      <c r="AL73" s="49">
        <f t="shared" si="12"/>
        <v>1</v>
      </c>
      <c r="AM73" s="49">
        <f t="shared" si="13"/>
        <v>0</v>
      </c>
      <c r="AN73" s="49">
        <f t="shared" si="14"/>
        <v>0</v>
      </c>
      <c r="AO73" s="49">
        <f t="shared" si="15"/>
        <v>0</v>
      </c>
      <c r="AP73" s="53"/>
    </row>
    <row r="74" spans="1:42" customFormat="1" ht="20.100000000000001" customHeight="1">
      <c r="A74" s="12" t="s">
        <v>97</v>
      </c>
      <c r="B74" s="11">
        <v>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60">
        <f t="shared" si="8"/>
        <v>1</v>
      </c>
      <c r="AH74" s="53"/>
      <c r="AI74" s="49">
        <f t="shared" si="9"/>
        <v>0</v>
      </c>
      <c r="AJ74" s="49">
        <f t="shared" si="10"/>
        <v>0</v>
      </c>
      <c r="AK74" s="49">
        <f t="shared" si="11"/>
        <v>0</v>
      </c>
      <c r="AL74" s="49">
        <f t="shared" si="12"/>
        <v>1</v>
      </c>
      <c r="AM74" s="49">
        <f t="shared" si="13"/>
        <v>0</v>
      </c>
      <c r="AN74" s="49">
        <f t="shared" si="14"/>
        <v>0</v>
      </c>
      <c r="AO74" s="49">
        <f t="shared" si="15"/>
        <v>0</v>
      </c>
      <c r="AP74" s="53"/>
    </row>
    <row r="75" spans="1:42" customFormat="1" ht="20.100000000000001" customHeight="1">
      <c r="A75" s="12" t="s">
        <v>98</v>
      </c>
      <c r="B75" s="11">
        <v>0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60">
        <f t="shared" si="8"/>
        <v>1</v>
      </c>
      <c r="AH75" s="53"/>
      <c r="AI75" s="49">
        <f t="shared" si="9"/>
        <v>0</v>
      </c>
      <c r="AJ75" s="49">
        <f t="shared" si="10"/>
        <v>0</v>
      </c>
      <c r="AK75" s="49">
        <f t="shared" si="11"/>
        <v>0</v>
      </c>
      <c r="AL75" s="49">
        <f t="shared" si="12"/>
        <v>1</v>
      </c>
      <c r="AM75" s="49">
        <f t="shared" si="13"/>
        <v>0</v>
      </c>
      <c r="AN75" s="49">
        <f t="shared" si="14"/>
        <v>0</v>
      </c>
      <c r="AO75" s="49">
        <f t="shared" si="15"/>
        <v>0</v>
      </c>
      <c r="AP75" s="53"/>
    </row>
    <row r="76" spans="1:42" customFormat="1" ht="20.100000000000001" customHeight="1">
      <c r="A76" s="12" t="s">
        <v>99</v>
      </c>
      <c r="B76" s="11">
        <v>0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60">
        <f t="shared" si="8"/>
        <v>1</v>
      </c>
      <c r="AH76" s="53"/>
      <c r="AI76" s="49">
        <f t="shared" si="9"/>
        <v>0</v>
      </c>
      <c r="AJ76" s="49">
        <f t="shared" si="10"/>
        <v>0</v>
      </c>
      <c r="AK76" s="49">
        <f t="shared" si="11"/>
        <v>0</v>
      </c>
      <c r="AL76" s="49">
        <f t="shared" si="12"/>
        <v>1</v>
      </c>
      <c r="AM76" s="49">
        <f t="shared" si="13"/>
        <v>0</v>
      </c>
      <c r="AN76" s="49">
        <f t="shared" si="14"/>
        <v>0</v>
      </c>
      <c r="AO76" s="49">
        <f t="shared" si="15"/>
        <v>0</v>
      </c>
      <c r="AP76" s="53"/>
    </row>
    <row r="77" spans="1:42" customFormat="1" ht="20.100000000000001" customHeight="1">
      <c r="A77" s="12" t="s">
        <v>100</v>
      </c>
      <c r="B77" s="11">
        <v>0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60">
        <f t="shared" si="8"/>
        <v>1</v>
      </c>
      <c r="AH77" s="53"/>
      <c r="AI77" s="49">
        <f t="shared" si="9"/>
        <v>0</v>
      </c>
      <c r="AJ77" s="49">
        <f t="shared" si="10"/>
        <v>0</v>
      </c>
      <c r="AK77" s="49">
        <f t="shared" si="11"/>
        <v>0</v>
      </c>
      <c r="AL77" s="49">
        <f t="shared" si="12"/>
        <v>1</v>
      </c>
      <c r="AM77" s="49">
        <f t="shared" si="13"/>
        <v>0</v>
      </c>
      <c r="AN77" s="49">
        <f t="shared" si="14"/>
        <v>0</v>
      </c>
      <c r="AO77" s="49">
        <f t="shared" si="15"/>
        <v>0</v>
      </c>
      <c r="AP77" s="53"/>
    </row>
    <row r="78" spans="1:42" customFormat="1" ht="20.100000000000001" customHeight="1">
      <c r="A78" s="12" t="s">
        <v>101</v>
      </c>
      <c r="B78" s="11">
        <v>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60">
        <f t="shared" si="8"/>
        <v>1</v>
      </c>
      <c r="AH78" s="53"/>
      <c r="AI78" s="49">
        <f t="shared" si="9"/>
        <v>0</v>
      </c>
      <c r="AJ78" s="49">
        <f t="shared" si="10"/>
        <v>0</v>
      </c>
      <c r="AK78" s="49">
        <f t="shared" si="11"/>
        <v>0</v>
      </c>
      <c r="AL78" s="49">
        <f t="shared" si="12"/>
        <v>1</v>
      </c>
      <c r="AM78" s="49">
        <f t="shared" si="13"/>
        <v>0</v>
      </c>
      <c r="AN78" s="49">
        <f t="shared" si="14"/>
        <v>0</v>
      </c>
      <c r="AO78" s="49">
        <f t="shared" si="15"/>
        <v>0</v>
      </c>
      <c r="AP78" s="53"/>
    </row>
    <row r="79" spans="1:42" customFormat="1" ht="20.100000000000001" customHeight="1">
      <c r="A79" s="12" t="s">
        <v>102</v>
      </c>
      <c r="B79" s="11">
        <v>0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60">
        <f t="shared" si="8"/>
        <v>1</v>
      </c>
      <c r="AH79" s="53"/>
      <c r="AI79" s="49">
        <f t="shared" si="9"/>
        <v>0</v>
      </c>
      <c r="AJ79" s="49">
        <f t="shared" si="10"/>
        <v>0</v>
      </c>
      <c r="AK79" s="49">
        <f t="shared" si="11"/>
        <v>0</v>
      </c>
      <c r="AL79" s="49">
        <f t="shared" si="12"/>
        <v>1</v>
      </c>
      <c r="AM79" s="49">
        <f t="shared" si="13"/>
        <v>0</v>
      </c>
      <c r="AN79" s="49">
        <f t="shared" si="14"/>
        <v>0</v>
      </c>
      <c r="AO79" s="49">
        <f t="shared" si="15"/>
        <v>0</v>
      </c>
      <c r="AP79" s="53"/>
    </row>
    <row r="80" spans="1:42" customFormat="1" ht="20.100000000000001" customHeight="1">
      <c r="A80" s="12" t="s">
        <v>103</v>
      </c>
      <c r="B80" s="11">
        <v>0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60">
        <f t="shared" si="8"/>
        <v>1</v>
      </c>
      <c r="AH80" s="53"/>
      <c r="AI80" s="49">
        <f t="shared" si="9"/>
        <v>0</v>
      </c>
      <c r="AJ80" s="49">
        <f t="shared" si="10"/>
        <v>0</v>
      </c>
      <c r="AK80" s="49">
        <f t="shared" si="11"/>
        <v>0</v>
      </c>
      <c r="AL80" s="49">
        <f t="shared" si="12"/>
        <v>1</v>
      </c>
      <c r="AM80" s="49">
        <f t="shared" si="13"/>
        <v>0</v>
      </c>
      <c r="AN80" s="49">
        <f t="shared" si="14"/>
        <v>0</v>
      </c>
      <c r="AO80" s="49">
        <f t="shared" si="15"/>
        <v>0</v>
      </c>
      <c r="AP80" s="53"/>
    </row>
    <row r="81" spans="1:42" customFormat="1" ht="20.100000000000001" customHeight="1">
      <c r="A81" s="12" t="s">
        <v>104</v>
      </c>
      <c r="B81" s="11">
        <v>0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60">
        <f t="shared" si="8"/>
        <v>1</v>
      </c>
      <c r="AH81" s="53"/>
      <c r="AI81" s="49">
        <f t="shared" si="9"/>
        <v>0</v>
      </c>
      <c r="AJ81" s="49">
        <f t="shared" si="10"/>
        <v>0</v>
      </c>
      <c r="AK81" s="49">
        <f t="shared" si="11"/>
        <v>0</v>
      </c>
      <c r="AL81" s="49">
        <f t="shared" si="12"/>
        <v>1</v>
      </c>
      <c r="AM81" s="49">
        <f t="shared" si="13"/>
        <v>0</v>
      </c>
      <c r="AN81" s="49">
        <f t="shared" si="14"/>
        <v>0</v>
      </c>
      <c r="AO81" s="49">
        <f t="shared" si="15"/>
        <v>0</v>
      </c>
      <c r="AP81" s="53"/>
    </row>
    <row r="82" spans="1:42" customFormat="1" ht="20.100000000000001" customHeight="1">
      <c r="A82" s="12" t="s">
        <v>105</v>
      </c>
      <c r="B82" s="11">
        <v>0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60">
        <f t="shared" si="8"/>
        <v>1</v>
      </c>
      <c r="AH82" s="53"/>
      <c r="AI82" s="49">
        <f t="shared" si="9"/>
        <v>0</v>
      </c>
      <c r="AJ82" s="49">
        <f t="shared" si="10"/>
        <v>0</v>
      </c>
      <c r="AK82" s="49">
        <f t="shared" si="11"/>
        <v>0</v>
      </c>
      <c r="AL82" s="49">
        <f t="shared" si="12"/>
        <v>1</v>
      </c>
      <c r="AM82" s="49">
        <f t="shared" si="13"/>
        <v>0</v>
      </c>
      <c r="AN82" s="49">
        <f t="shared" si="14"/>
        <v>0</v>
      </c>
      <c r="AO82" s="49">
        <f t="shared" si="15"/>
        <v>0</v>
      </c>
      <c r="AP82" s="53"/>
    </row>
    <row r="83" spans="1:42" customFormat="1" ht="20.100000000000001" customHeight="1">
      <c r="A83" s="12" t="s">
        <v>106</v>
      </c>
      <c r="B83" s="11">
        <v>0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60">
        <f t="shared" si="8"/>
        <v>1</v>
      </c>
      <c r="AH83" s="53"/>
      <c r="AI83" s="49">
        <f t="shared" si="9"/>
        <v>0</v>
      </c>
      <c r="AJ83" s="49">
        <f t="shared" si="10"/>
        <v>0</v>
      </c>
      <c r="AK83" s="49">
        <f t="shared" si="11"/>
        <v>0</v>
      </c>
      <c r="AL83" s="49">
        <f t="shared" si="12"/>
        <v>1</v>
      </c>
      <c r="AM83" s="49">
        <f t="shared" si="13"/>
        <v>0</v>
      </c>
      <c r="AN83" s="49">
        <f t="shared" si="14"/>
        <v>0</v>
      </c>
      <c r="AO83" s="49">
        <f t="shared" si="15"/>
        <v>0</v>
      </c>
      <c r="AP83" s="53"/>
    </row>
    <row r="84" spans="1:42" customFormat="1" ht="20.100000000000001" customHeight="1">
      <c r="A84" s="12" t="s">
        <v>107</v>
      </c>
      <c r="B84" s="11">
        <v>0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60">
        <f t="shared" si="8"/>
        <v>1</v>
      </c>
      <c r="AH84" s="53"/>
      <c r="AI84" s="49">
        <f t="shared" si="9"/>
        <v>0</v>
      </c>
      <c r="AJ84" s="49">
        <f t="shared" si="10"/>
        <v>0</v>
      </c>
      <c r="AK84" s="49">
        <f t="shared" si="11"/>
        <v>0</v>
      </c>
      <c r="AL84" s="49">
        <f t="shared" si="12"/>
        <v>1</v>
      </c>
      <c r="AM84" s="49">
        <f t="shared" si="13"/>
        <v>0</v>
      </c>
      <c r="AN84" s="49">
        <f t="shared" si="14"/>
        <v>0</v>
      </c>
      <c r="AO84" s="49">
        <f t="shared" si="15"/>
        <v>0</v>
      </c>
      <c r="AP84" s="53"/>
    </row>
    <row r="85" spans="1:42" customFormat="1" ht="20.100000000000001" customHeight="1">
      <c r="A85" s="12" t="s">
        <v>108</v>
      </c>
      <c r="B85" s="11">
        <v>0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60">
        <f t="shared" si="8"/>
        <v>1</v>
      </c>
      <c r="AH85" s="53"/>
      <c r="AI85" s="49">
        <f t="shared" si="9"/>
        <v>0</v>
      </c>
      <c r="AJ85" s="49">
        <f t="shared" si="10"/>
        <v>0</v>
      </c>
      <c r="AK85" s="49">
        <f t="shared" si="11"/>
        <v>0</v>
      </c>
      <c r="AL85" s="49">
        <f t="shared" si="12"/>
        <v>1</v>
      </c>
      <c r="AM85" s="49">
        <f t="shared" si="13"/>
        <v>0</v>
      </c>
      <c r="AN85" s="49">
        <f t="shared" si="14"/>
        <v>0</v>
      </c>
      <c r="AO85" s="49">
        <f t="shared" si="15"/>
        <v>0</v>
      </c>
      <c r="AP85" s="53"/>
    </row>
    <row r="86" spans="1:42" customFormat="1" ht="20.100000000000001" customHeight="1">
      <c r="A86" s="12" t="s">
        <v>109</v>
      </c>
      <c r="B86" s="11">
        <v>0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60">
        <f t="shared" si="8"/>
        <v>1</v>
      </c>
      <c r="AH86" s="53"/>
      <c r="AI86" s="49">
        <f t="shared" si="9"/>
        <v>0</v>
      </c>
      <c r="AJ86" s="49">
        <f t="shared" si="10"/>
        <v>0</v>
      </c>
      <c r="AK86" s="49">
        <f t="shared" si="11"/>
        <v>0</v>
      </c>
      <c r="AL86" s="49">
        <f t="shared" si="12"/>
        <v>1</v>
      </c>
      <c r="AM86" s="49">
        <f t="shared" si="13"/>
        <v>0</v>
      </c>
      <c r="AN86" s="49">
        <f t="shared" si="14"/>
        <v>0</v>
      </c>
      <c r="AO86" s="49">
        <f t="shared" si="15"/>
        <v>0</v>
      </c>
      <c r="AP86" s="53"/>
    </row>
    <row r="87" spans="1:42" customFormat="1" ht="20.100000000000001" customHeight="1">
      <c r="A87" s="12" t="s">
        <v>110</v>
      </c>
      <c r="B87" s="11">
        <v>0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60">
        <f t="shared" si="8"/>
        <v>1</v>
      </c>
      <c r="AH87" s="53"/>
      <c r="AI87" s="49">
        <f t="shared" si="9"/>
        <v>0</v>
      </c>
      <c r="AJ87" s="49">
        <f t="shared" si="10"/>
        <v>0</v>
      </c>
      <c r="AK87" s="49">
        <f t="shared" si="11"/>
        <v>0</v>
      </c>
      <c r="AL87" s="49">
        <f t="shared" si="12"/>
        <v>1</v>
      </c>
      <c r="AM87" s="49">
        <f t="shared" si="13"/>
        <v>0</v>
      </c>
      <c r="AN87" s="49">
        <f t="shared" si="14"/>
        <v>0</v>
      </c>
      <c r="AO87" s="49">
        <f t="shared" si="15"/>
        <v>0</v>
      </c>
      <c r="AP87" s="53"/>
    </row>
    <row r="88" spans="1:42" customFormat="1" ht="20.100000000000001" customHeight="1">
      <c r="A88" s="12" t="s">
        <v>111</v>
      </c>
      <c r="B88" s="11">
        <v>0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60">
        <f t="shared" si="8"/>
        <v>1</v>
      </c>
      <c r="AH88" s="53"/>
      <c r="AI88" s="49">
        <f t="shared" si="9"/>
        <v>0</v>
      </c>
      <c r="AJ88" s="49">
        <f t="shared" si="10"/>
        <v>0</v>
      </c>
      <c r="AK88" s="49">
        <f t="shared" si="11"/>
        <v>0</v>
      </c>
      <c r="AL88" s="49">
        <f t="shared" si="12"/>
        <v>1</v>
      </c>
      <c r="AM88" s="49">
        <f t="shared" si="13"/>
        <v>0</v>
      </c>
      <c r="AN88" s="49">
        <f t="shared" si="14"/>
        <v>0</v>
      </c>
      <c r="AO88" s="49">
        <f t="shared" si="15"/>
        <v>0</v>
      </c>
      <c r="AP88" s="53"/>
    </row>
    <row r="89" spans="1:42" customFormat="1" ht="20.100000000000001" customHeight="1">
      <c r="A89" s="12" t="s">
        <v>112</v>
      </c>
      <c r="B89" s="11">
        <v>0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60">
        <f t="shared" si="8"/>
        <v>1</v>
      </c>
      <c r="AH89" s="53"/>
      <c r="AI89" s="49">
        <f t="shared" si="9"/>
        <v>0</v>
      </c>
      <c r="AJ89" s="49">
        <f t="shared" si="10"/>
        <v>0</v>
      </c>
      <c r="AK89" s="49">
        <f t="shared" si="11"/>
        <v>0</v>
      </c>
      <c r="AL89" s="49">
        <f t="shared" si="12"/>
        <v>1</v>
      </c>
      <c r="AM89" s="49">
        <f t="shared" si="13"/>
        <v>0</v>
      </c>
      <c r="AN89" s="49">
        <f t="shared" si="14"/>
        <v>0</v>
      </c>
      <c r="AO89" s="49">
        <f t="shared" si="15"/>
        <v>0</v>
      </c>
      <c r="AP89" s="53"/>
    </row>
    <row r="90" spans="1:42" customFormat="1" ht="20.100000000000001" customHeight="1">
      <c r="A90" s="12" t="s">
        <v>113</v>
      </c>
      <c r="B90" s="11">
        <v>0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60">
        <f t="shared" si="8"/>
        <v>1</v>
      </c>
      <c r="AH90" s="53"/>
      <c r="AI90" s="49">
        <f t="shared" si="9"/>
        <v>0</v>
      </c>
      <c r="AJ90" s="49">
        <f t="shared" si="10"/>
        <v>0</v>
      </c>
      <c r="AK90" s="49">
        <f t="shared" si="11"/>
        <v>0</v>
      </c>
      <c r="AL90" s="49">
        <f t="shared" si="12"/>
        <v>1</v>
      </c>
      <c r="AM90" s="49">
        <f t="shared" si="13"/>
        <v>0</v>
      </c>
      <c r="AN90" s="49">
        <f t="shared" si="14"/>
        <v>0</v>
      </c>
      <c r="AO90" s="49">
        <f t="shared" si="15"/>
        <v>0</v>
      </c>
      <c r="AP90" s="53"/>
    </row>
    <row r="91" spans="1:42" customFormat="1" ht="20.100000000000001" customHeight="1">
      <c r="A91" s="12" t="s">
        <v>114</v>
      </c>
      <c r="B91" s="11">
        <v>0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60">
        <f t="shared" si="8"/>
        <v>1</v>
      </c>
      <c r="AH91" s="53"/>
      <c r="AI91" s="49">
        <f t="shared" si="9"/>
        <v>0</v>
      </c>
      <c r="AJ91" s="49">
        <f t="shared" si="10"/>
        <v>0</v>
      </c>
      <c r="AK91" s="49">
        <f t="shared" si="11"/>
        <v>0</v>
      </c>
      <c r="AL91" s="49">
        <f t="shared" si="12"/>
        <v>1</v>
      </c>
      <c r="AM91" s="49">
        <f t="shared" si="13"/>
        <v>0</v>
      </c>
      <c r="AN91" s="49">
        <f t="shared" si="14"/>
        <v>0</v>
      </c>
      <c r="AO91" s="49">
        <f t="shared" si="15"/>
        <v>0</v>
      </c>
      <c r="AP91" s="53"/>
    </row>
    <row r="92" spans="1:42" customFormat="1" ht="20.100000000000001" customHeight="1">
      <c r="A92" s="12" t="s">
        <v>115</v>
      </c>
      <c r="B92" s="11">
        <v>0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60">
        <f t="shared" si="8"/>
        <v>1</v>
      </c>
      <c r="AH92" s="53"/>
      <c r="AI92" s="49">
        <f t="shared" si="9"/>
        <v>0</v>
      </c>
      <c r="AJ92" s="49">
        <f t="shared" si="10"/>
        <v>0</v>
      </c>
      <c r="AK92" s="49">
        <f t="shared" si="11"/>
        <v>0</v>
      </c>
      <c r="AL92" s="49">
        <f t="shared" si="12"/>
        <v>1</v>
      </c>
      <c r="AM92" s="49">
        <f t="shared" si="13"/>
        <v>0</v>
      </c>
      <c r="AN92" s="49">
        <f t="shared" si="14"/>
        <v>0</v>
      </c>
      <c r="AO92" s="49">
        <f t="shared" si="15"/>
        <v>0</v>
      </c>
      <c r="AP92" s="53"/>
    </row>
    <row r="93" spans="1:42" customFormat="1" ht="20.100000000000001" customHeight="1">
      <c r="A93" s="12" t="s">
        <v>116</v>
      </c>
      <c r="B93" s="11">
        <v>0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60">
        <f t="shared" si="8"/>
        <v>1</v>
      </c>
      <c r="AH93" s="53"/>
      <c r="AI93" s="49">
        <f t="shared" si="9"/>
        <v>0</v>
      </c>
      <c r="AJ93" s="49">
        <f t="shared" si="10"/>
        <v>0</v>
      </c>
      <c r="AK93" s="49">
        <f t="shared" si="11"/>
        <v>0</v>
      </c>
      <c r="AL93" s="49">
        <f t="shared" si="12"/>
        <v>1</v>
      </c>
      <c r="AM93" s="49">
        <f t="shared" si="13"/>
        <v>0</v>
      </c>
      <c r="AN93" s="49">
        <f t="shared" si="14"/>
        <v>0</v>
      </c>
      <c r="AO93" s="49">
        <f t="shared" si="15"/>
        <v>0</v>
      </c>
      <c r="AP93" s="53"/>
    </row>
    <row r="94" spans="1:42" customFormat="1" ht="20.100000000000001" customHeight="1">
      <c r="A94" s="12" t="s">
        <v>117</v>
      </c>
      <c r="B94" s="11">
        <v>0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60">
        <f t="shared" si="8"/>
        <v>1</v>
      </c>
      <c r="AH94" s="53"/>
      <c r="AI94" s="49">
        <f t="shared" si="9"/>
        <v>0</v>
      </c>
      <c r="AJ94" s="49">
        <f t="shared" si="10"/>
        <v>0</v>
      </c>
      <c r="AK94" s="49">
        <f t="shared" si="11"/>
        <v>0</v>
      </c>
      <c r="AL94" s="49">
        <f t="shared" si="12"/>
        <v>1</v>
      </c>
      <c r="AM94" s="49">
        <f t="shared" si="13"/>
        <v>0</v>
      </c>
      <c r="AN94" s="49">
        <f t="shared" si="14"/>
        <v>0</v>
      </c>
      <c r="AO94" s="49">
        <f t="shared" si="15"/>
        <v>0</v>
      </c>
      <c r="AP94" s="53"/>
    </row>
    <row r="95" spans="1:42" customFormat="1" ht="20.100000000000001" customHeight="1">
      <c r="A95" s="12" t="s">
        <v>118</v>
      </c>
      <c r="B95" s="11">
        <v>0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60">
        <f t="shared" si="8"/>
        <v>1</v>
      </c>
      <c r="AH95" s="53"/>
      <c r="AI95" s="49">
        <f t="shared" si="9"/>
        <v>0</v>
      </c>
      <c r="AJ95" s="49">
        <f t="shared" si="10"/>
        <v>0</v>
      </c>
      <c r="AK95" s="49">
        <f t="shared" si="11"/>
        <v>0</v>
      </c>
      <c r="AL95" s="49">
        <f t="shared" si="12"/>
        <v>1</v>
      </c>
      <c r="AM95" s="49">
        <f t="shared" si="13"/>
        <v>0</v>
      </c>
      <c r="AN95" s="49">
        <f t="shared" si="14"/>
        <v>0</v>
      </c>
      <c r="AO95" s="49">
        <f t="shared" si="15"/>
        <v>0</v>
      </c>
      <c r="AP95" s="53"/>
    </row>
    <row r="96" spans="1:42" customFormat="1" ht="20.100000000000001" customHeight="1">
      <c r="A96" s="12" t="s">
        <v>119</v>
      </c>
      <c r="B96" s="11">
        <v>0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60">
        <f t="shared" si="8"/>
        <v>1</v>
      </c>
      <c r="AH96" s="53"/>
      <c r="AI96" s="49">
        <f t="shared" si="9"/>
        <v>0</v>
      </c>
      <c r="AJ96" s="49">
        <f t="shared" si="10"/>
        <v>0</v>
      </c>
      <c r="AK96" s="49">
        <f t="shared" si="11"/>
        <v>0</v>
      </c>
      <c r="AL96" s="49">
        <f t="shared" si="12"/>
        <v>1</v>
      </c>
      <c r="AM96" s="49">
        <f t="shared" si="13"/>
        <v>0</v>
      </c>
      <c r="AN96" s="49">
        <f t="shared" si="14"/>
        <v>0</v>
      </c>
      <c r="AO96" s="49">
        <f t="shared" si="15"/>
        <v>0</v>
      </c>
      <c r="AP96" s="53"/>
    </row>
    <row r="97" spans="1:42" customFormat="1" ht="20.100000000000001" customHeight="1">
      <c r="A97" s="12" t="s">
        <v>120</v>
      </c>
      <c r="B97" s="11">
        <v>0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60">
        <f t="shared" si="8"/>
        <v>1</v>
      </c>
      <c r="AH97" s="53"/>
      <c r="AI97" s="49">
        <f t="shared" si="9"/>
        <v>0</v>
      </c>
      <c r="AJ97" s="49">
        <f t="shared" si="10"/>
        <v>0</v>
      </c>
      <c r="AK97" s="49">
        <f t="shared" si="11"/>
        <v>0</v>
      </c>
      <c r="AL97" s="49">
        <f t="shared" si="12"/>
        <v>1</v>
      </c>
      <c r="AM97" s="49">
        <f t="shared" si="13"/>
        <v>0</v>
      </c>
      <c r="AN97" s="49">
        <f t="shared" si="14"/>
        <v>0</v>
      </c>
      <c r="AO97" s="49">
        <f t="shared" si="15"/>
        <v>0</v>
      </c>
      <c r="AP97" s="53"/>
    </row>
    <row r="98" spans="1:42" customFormat="1" ht="20.100000000000001" customHeight="1">
      <c r="A98" s="12" t="s">
        <v>121</v>
      </c>
      <c r="B98" s="11">
        <v>0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60">
        <f t="shared" si="8"/>
        <v>1</v>
      </c>
      <c r="AH98" s="53"/>
      <c r="AI98" s="49">
        <f t="shared" si="9"/>
        <v>0</v>
      </c>
      <c r="AJ98" s="49">
        <f t="shared" si="10"/>
        <v>0</v>
      </c>
      <c r="AK98" s="49">
        <f t="shared" si="11"/>
        <v>0</v>
      </c>
      <c r="AL98" s="49">
        <f t="shared" si="12"/>
        <v>1</v>
      </c>
      <c r="AM98" s="49">
        <f t="shared" si="13"/>
        <v>0</v>
      </c>
      <c r="AN98" s="49">
        <f t="shared" si="14"/>
        <v>0</v>
      </c>
      <c r="AO98" s="49">
        <f t="shared" si="15"/>
        <v>0</v>
      </c>
      <c r="AP98" s="53"/>
    </row>
    <row r="99" spans="1:42" customFormat="1" ht="20.100000000000001" customHeight="1">
      <c r="A99" s="12" t="s">
        <v>122</v>
      </c>
      <c r="B99" s="11">
        <v>0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60">
        <f t="shared" si="8"/>
        <v>1</v>
      </c>
      <c r="AH99" s="53"/>
      <c r="AI99" s="49">
        <f t="shared" si="9"/>
        <v>0</v>
      </c>
      <c r="AJ99" s="49">
        <f t="shared" si="10"/>
        <v>0</v>
      </c>
      <c r="AK99" s="49">
        <f t="shared" si="11"/>
        <v>0</v>
      </c>
      <c r="AL99" s="49">
        <f t="shared" si="12"/>
        <v>1</v>
      </c>
      <c r="AM99" s="49">
        <f t="shared" si="13"/>
        <v>0</v>
      </c>
      <c r="AN99" s="49">
        <f t="shared" si="14"/>
        <v>0</v>
      </c>
      <c r="AO99" s="49">
        <f t="shared" si="15"/>
        <v>0</v>
      </c>
      <c r="AP99" s="53"/>
    </row>
    <row r="100" spans="1:42" customFormat="1" ht="20.100000000000001" customHeight="1">
      <c r="A100" s="12" t="s">
        <v>123</v>
      </c>
      <c r="B100" s="11">
        <v>0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60">
        <f t="shared" si="8"/>
        <v>1</v>
      </c>
      <c r="AH100" s="53"/>
      <c r="AI100" s="49">
        <f t="shared" si="9"/>
        <v>0</v>
      </c>
      <c r="AJ100" s="49">
        <f t="shared" si="10"/>
        <v>0</v>
      </c>
      <c r="AK100" s="49">
        <f t="shared" si="11"/>
        <v>0</v>
      </c>
      <c r="AL100" s="49">
        <f t="shared" si="12"/>
        <v>1</v>
      </c>
      <c r="AM100" s="49">
        <f t="shared" si="13"/>
        <v>0</v>
      </c>
      <c r="AN100" s="49">
        <f t="shared" si="14"/>
        <v>0</v>
      </c>
      <c r="AO100" s="49">
        <f t="shared" si="15"/>
        <v>0</v>
      </c>
      <c r="AP100" s="53"/>
    </row>
    <row r="101" spans="1:42" customFormat="1" ht="20.100000000000001" customHeight="1">
      <c r="A101" s="12" t="s">
        <v>124</v>
      </c>
      <c r="B101" s="11">
        <v>0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60">
        <f t="shared" si="8"/>
        <v>1</v>
      </c>
      <c r="AH101" s="53"/>
      <c r="AI101" s="49">
        <f t="shared" si="9"/>
        <v>0</v>
      </c>
      <c r="AJ101" s="49">
        <f t="shared" si="10"/>
        <v>0</v>
      </c>
      <c r="AK101" s="49">
        <f t="shared" si="11"/>
        <v>0</v>
      </c>
      <c r="AL101" s="49">
        <f t="shared" si="12"/>
        <v>1</v>
      </c>
      <c r="AM101" s="49">
        <f t="shared" si="13"/>
        <v>0</v>
      </c>
      <c r="AN101" s="49">
        <f t="shared" si="14"/>
        <v>0</v>
      </c>
      <c r="AO101" s="49">
        <f t="shared" si="15"/>
        <v>0</v>
      </c>
      <c r="AP101" s="53"/>
    </row>
    <row r="102" spans="1:42" customFormat="1" ht="20.100000000000001" customHeight="1">
      <c r="A102" s="12" t="s">
        <v>125</v>
      </c>
      <c r="B102" s="11">
        <v>0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60">
        <f t="shared" si="8"/>
        <v>1</v>
      </c>
      <c r="AH102" s="53"/>
      <c r="AI102" s="49">
        <f t="shared" si="9"/>
        <v>0</v>
      </c>
      <c r="AJ102" s="49">
        <f t="shared" si="10"/>
        <v>0</v>
      </c>
      <c r="AK102" s="49">
        <f t="shared" si="11"/>
        <v>0</v>
      </c>
      <c r="AL102" s="49">
        <f t="shared" si="12"/>
        <v>1</v>
      </c>
      <c r="AM102" s="49">
        <f t="shared" si="13"/>
        <v>0</v>
      </c>
      <c r="AN102" s="49">
        <f t="shared" si="14"/>
        <v>0</v>
      </c>
      <c r="AO102" s="49">
        <f t="shared" si="15"/>
        <v>0</v>
      </c>
      <c r="AP102" s="53"/>
    </row>
    <row r="103" spans="1:42" customFormat="1" ht="20.100000000000001" customHeight="1">
      <c r="A103" s="12" t="s">
        <v>126</v>
      </c>
      <c r="B103" s="11">
        <v>0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60">
        <f t="shared" si="8"/>
        <v>1</v>
      </c>
      <c r="AH103" s="53"/>
      <c r="AI103" s="49">
        <f t="shared" si="9"/>
        <v>0</v>
      </c>
      <c r="AJ103" s="49">
        <f t="shared" si="10"/>
        <v>0</v>
      </c>
      <c r="AK103" s="49">
        <f t="shared" si="11"/>
        <v>0</v>
      </c>
      <c r="AL103" s="49">
        <f t="shared" si="12"/>
        <v>1</v>
      </c>
      <c r="AM103" s="49">
        <f t="shared" si="13"/>
        <v>0</v>
      </c>
      <c r="AN103" s="49">
        <f t="shared" si="14"/>
        <v>0</v>
      </c>
      <c r="AO103" s="49">
        <f t="shared" si="15"/>
        <v>0</v>
      </c>
      <c r="AP103" s="53"/>
    </row>
    <row r="104" spans="1:42" customFormat="1" ht="20.100000000000001" customHeight="1">
      <c r="A104" s="12" t="s">
        <v>127</v>
      </c>
      <c r="B104" s="11">
        <v>0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60">
        <f t="shared" si="8"/>
        <v>1</v>
      </c>
      <c r="AH104" s="53"/>
      <c r="AI104" s="49">
        <f t="shared" si="9"/>
        <v>0</v>
      </c>
      <c r="AJ104" s="49">
        <f t="shared" si="10"/>
        <v>0</v>
      </c>
      <c r="AK104" s="49">
        <f t="shared" si="11"/>
        <v>0</v>
      </c>
      <c r="AL104" s="49">
        <f t="shared" si="12"/>
        <v>1</v>
      </c>
      <c r="AM104" s="49">
        <f t="shared" si="13"/>
        <v>0</v>
      </c>
      <c r="AN104" s="49">
        <f t="shared" si="14"/>
        <v>0</v>
      </c>
      <c r="AO104" s="49">
        <f t="shared" si="15"/>
        <v>0</v>
      </c>
      <c r="AP104" s="53"/>
    </row>
    <row r="105" spans="1:42" customFormat="1" ht="20.100000000000001" customHeight="1">
      <c r="A105" s="12" t="s">
        <v>128</v>
      </c>
      <c r="B105" s="11">
        <v>0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60">
        <f t="shared" si="8"/>
        <v>1</v>
      </c>
      <c r="AH105" s="53"/>
      <c r="AI105" s="49">
        <f t="shared" si="9"/>
        <v>0</v>
      </c>
      <c r="AJ105" s="49">
        <f t="shared" si="10"/>
        <v>0</v>
      </c>
      <c r="AK105" s="49">
        <f t="shared" si="11"/>
        <v>0</v>
      </c>
      <c r="AL105" s="49">
        <f t="shared" si="12"/>
        <v>1</v>
      </c>
      <c r="AM105" s="49">
        <f t="shared" si="13"/>
        <v>0</v>
      </c>
      <c r="AN105" s="49">
        <f t="shared" si="14"/>
        <v>0</v>
      </c>
      <c r="AO105" s="49">
        <f t="shared" si="15"/>
        <v>0</v>
      </c>
      <c r="AP105" s="53"/>
    </row>
    <row r="106" spans="1:42" customFormat="1" ht="20.100000000000001" customHeight="1">
      <c r="A106" s="12" t="s">
        <v>129</v>
      </c>
      <c r="B106" s="11">
        <v>0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60">
        <f t="shared" si="8"/>
        <v>1</v>
      </c>
      <c r="AH106" s="53"/>
      <c r="AI106" s="49">
        <f t="shared" si="9"/>
        <v>0</v>
      </c>
      <c r="AJ106" s="49">
        <f t="shared" si="10"/>
        <v>0</v>
      </c>
      <c r="AK106" s="49">
        <f t="shared" si="11"/>
        <v>0</v>
      </c>
      <c r="AL106" s="49">
        <f t="shared" si="12"/>
        <v>1</v>
      </c>
      <c r="AM106" s="49">
        <f t="shared" si="13"/>
        <v>0</v>
      </c>
      <c r="AN106" s="49">
        <f t="shared" si="14"/>
        <v>0</v>
      </c>
      <c r="AO106" s="49">
        <f t="shared" si="15"/>
        <v>0</v>
      </c>
      <c r="AP106" s="53"/>
    </row>
    <row r="107" spans="1:42" customFormat="1" ht="20.100000000000001" customHeight="1">
      <c r="A107" s="12" t="s">
        <v>130</v>
      </c>
      <c r="B107" s="11">
        <v>0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60">
        <f t="shared" si="8"/>
        <v>1</v>
      </c>
      <c r="AH107" s="53"/>
      <c r="AI107" s="49">
        <f t="shared" si="9"/>
        <v>0</v>
      </c>
      <c r="AJ107" s="49">
        <f t="shared" si="10"/>
        <v>0</v>
      </c>
      <c r="AK107" s="49">
        <f t="shared" si="11"/>
        <v>0</v>
      </c>
      <c r="AL107" s="49">
        <f t="shared" si="12"/>
        <v>1</v>
      </c>
      <c r="AM107" s="49">
        <f t="shared" si="13"/>
        <v>0</v>
      </c>
      <c r="AN107" s="49">
        <f t="shared" si="14"/>
        <v>0</v>
      </c>
      <c r="AO107" s="49">
        <f t="shared" si="15"/>
        <v>0</v>
      </c>
      <c r="AP107" s="53"/>
    </row>
    <row r="108" spans="1:42" customFormat="1" ht="20.100000000000001" customHeight="1">
      <c r="A108" s="12" t="s">
        <v>131</v>
      </c>
      <c r="B108" s="11">
        <v>0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60">
        <f t="shared" si="8"/>
        <v>1</v>
      </c>
      <c r="AH108" s="53"/>
      <c r="AI108" s="49">
        <f t="shared" si="9"/>
        <v>0</v>
      </c>
      <c r="AJ108" s="49">
        <f t="shared" si="10"/>
        <v>0</v>
      </c>
      <c r="AK108" s="49">
        <f t="shared" si="11"/>
        <v>0</v>
      </c>
      <c r="AL108" s="49">
        <f t="shared" si="12"/>
        <v>1</v>
      </c>
      <c r="AM108" s="49">
        <f t="shared" si="13"/>
        <v>0</v>
      </c>
      <c r="AN108" s="49">
        <f t="shared" si="14"/>
        <v>0</v>
      </c>
      <c r="AO108" s="49">
        <f t="shared" si="15"/>
        <v>0</v>
      </c>
      <c r="AP108" s="53"/>
    </row>
    <row r="109" spans="1:42" customFormat="1" ht="20.100000000000001" customHeight="1">
      <c r="A109" s="12" t="s">
        <v>132</v>
      </c>
      <c r="B109" s="11">
        <v>0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60">
        <f t="shared" si="8"/>
        <v>1</v>
      </c>
      <c r="AH109" s="53"/>
      <c r="AI109" s="49">
        <f t="shared" si="9"/>
        <v>0</v>
      </c>
      <c r="AJ109" s="49">
        <f t="shared" si="10"/>
        <v>0</v>
      </c>
      <c r="AK109" s="49">
        <f t="shared" si="11"/>
        <v>0</v>
      </c>
      <c r="AL109" s="49">
        <f t="shared" si="12"/>
        <v>1</v>
      </c>
      <c r="AM109" s="49">
        <f t="shared" si="13"/>
        <v>0</v>
      </c>
      <c r="AN109" s="49">
        <f t="shared" si="14"/>
        <v>0</v>
      </c>
      <c r="AO109" s="49">
        <f t="shared" si="15"/>
        <v>0</v>
      </c>
      <c r="AP109" s="53"/>
    </row>
    <row r="110" spans="1:42" customFormat="1" ht="20.100000000000001" customHeight="1">
      <c r="A110" s="12" t="s">
        <v>133</v>
      </c>
      <c r="B110" s="11">
        <v>0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60">
        <f t="shared" si="8"/>
        <v>1</v>
      </c>
      <c r="AH110" s="53"/>
      <c r="AI110" s="49">
        <f t="shared" si="9"/>
        <v>0</v>
      </c>
      <c r="AJ110" s="49">
        <f t="shared" si="10"/>
        <v>0</v>
      </c>
      <c r="AK110" s="49">
        <f t="shared" si="11"/>
        <v>0</v>
      </c>
      <c r="AL110" s="49">
        <f t="shared" si="12"/>
        <v>1</v>
      </c>
      <c r="AM110" s="49">
        <f t="shared" si="13"/>
        <v>0</v>
      </c>
      <c r="AN110" s="49">
        <f t="shared" si="14"/>
        <v>0</v>
      </c>
      <c r="AO110" s="49">
        <f t="shared" si="15"/>
        <v>0</v>
      </c>
      <c r="AP110" s="53"/>
    </row>
    <row r="111" spans="1:42" customFormat="1" ht="20.100000000000001" customHeight="1">
      <c r="A111" s="12" t="s">
        <v>134</v>
      </c>
      <c r="B111" s="11">
        <v>0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60">
        <f t="shared" si="8"/>
        <v>1</v>
      </c>
      <c r="AH111" s="53"/>
      <c r="AI111" s="49">
        <f t="shared" si="9"/>
        <v>0</v>
      </c>
      <c r="AJ111" s="49">
        <f t="shared" si="10"/>
        <v>0</v>
      </c>
      <c r="AK111" s="49">
        <f t="shared" si="11"/>
        <v>0</v>
      </c>
      <c r="AL111" s="49">
        <f t="shared" si="12"/>
        <v>1</v>
      </c>
      <c r="AM111" s="49">
        <f t="shared" si="13"/>
        <v>0</v>
      </c>
      <c r="AN111" s="49">
        <f t="shared" si="14"/>
        <v>0</v>
      </c>
      <c r="AO111" s="49">
        <f t="shared" si="15"/>
        <v>0</v>
      </c>
      <c r="AP111" s="53"/>
    </row>
    <row r="112" spans="1:42" customFormat="1" ht="20.100000000000001" customHeight="1">
      <c r="A112" s="12" t="s">
        <v>135</v>
      </c>
      <c r="B112" s="11">
        <v>0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60">
        <f t="shared" si="8"/>
        <v>1</v>
      </c>
      <c r="AH112" s="53"/>
      <c r="AI112" s="49">
        <f t="shared" si="9"/>
        <v>0</v>
      </c>
      <c r="AJ112" s="49">
        <f t="shared" si="10"/>
        <v>0</v>
      </c>
      <c r="AK112" s="49">
        <f t="shared" si="11"/>
        <v>0</v>
      </c>
      <c r="AL112" s="49">
        <f t="shared" si="12"/>
        <v>1</v>
      </c>
      <c r="AM112" s="49">
        <f t="shared" si="13"/>
        <v>0</v>
      </c>
      <c r="AN112" s="49">
        <f t="shared" si="14"/>
        <v>0</v>
      </c>
      <c r="AO112" s="49">
        <f t="shared" si="15"/>
        <v>0</v>
      </c>
      <c r="AP112" s="53"/>
    </row>
    <row r="113" spans="1:42" customFormat="1" ht="20.100000000000001" customHeight="1">
      <c r="A113" s="12" t="s">
        <v>136</v>
      </c>
      <c r="B113" s="11">
        <v>0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60">
        <f t="shared" si="8"/>
        <v>1</v>
      </c>
      <c r="AH113" s="53"/>
      <c r="AI113" s="49">
        <f t="shared" si="9"/>
        <v>0</v>
      </c>
      <c r="AJ113" s="49">
        <f t="shared" si="10"/>
        <v>0</v>
      </c>
      <c r="AK113" s="49">
        <f t="shared" si="11"/>
        <v>0</v>
      </c>
      <c r="AL113" s="49">
        <f t="shared" si="12"/>
        <v>1</v>
      </c>
      <c r="AM113" s="49">
        <f t="shared" si="13"/>
        <v>0</v>
      </c>
      <c r="AN113" s="49">
        <f t="shared" si="14"/>
        <v>0</v>
      </c>
      <c r="AO113" s="49">
        <f t="shared" si="15"/>
        <v>0</v>
      </c>
      <c r="AP113" s="53"/>
    </row>
    <row r="114" spans="1:42" customFormat="1" ht="20.100000000000001" customHeight="1">
      <c r="A114" s="12" t="s">
        <v>137</v>
      </c>
      <c r="B114" s="11">
        <v>0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60">
        <f t="shared" si="8"/>
        <v>1</v>
      </c>
      <c r="AH114" s="53"/>
      <c r="AI114" s="49">
        <f t="shared" si="9"/>
        <v>0</v>
      </c>
      <c r="AJ114" s="49">
        <f t="shared" si="10"/>
        <v>0</v>
      </c>
      <c r="AK114" s="49">
        <f t="shared" si="11"/>
        <v>0</v>
      </c>
      <c r="AL114" s="49">
        <f t="shared" si="12"/>
        <v>1</v>
      </c>
      <c r="AM114" s="49">
        <f t="shared" si="13"/>
        <v>0</v>
      </c>
      <c r="AN114" s="49">
        <f t="shared" si="14"/>
        <v>0</v>
      </c>
      <c r="AO114" s="49">
        <f t="shared" si="15"/>
        <v>0</v>
      </c>
      <c r="AP114" s="53"/>
    </row>
    <row r="115" spans="1:42" customFormat="1" ht="20.100000000000001" customHeight="1">
      <c r="A115" s="12" t="s">
        <v>138</v>
      </c>
      <c r="B115" s="11">
        <v>0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60">
        <f t="shared" si="8"/>
        <v>1</v>
      </c>
      <c r="AH115" s="53"/>
      <c r="AI115" s="49">
        <f t="shared" si="9"/>
        <v>0</v>
      </c>
      <c r="AJ115" s="49">
        <f t="shared" si="10"/>
        <v>0</v>
      </c>
      <c r="AK115" s="49">
        <f t="shared" si="11"/>
        <v>0</v>
      </c>
      <c r="AL115" s="49">
        <f t="shared" si="12"/>
        <v>1</v>
      </c>
      <c r="AM115" s="49">
        <f t="shared" si="13"/>
        <v>0</v>
      </c>
      <c r="AN115" s="49">
        <f t="shared" si="14"/>
        <v>0</v>
      </c>
      <c r="AO115" s="49">
        <f t="shared" si="15"/>
        <v>0</v>
      </c>
      <c r="AP115" s="53"/>
    </row>
    <row r="116" spans="1:42" customFormat="1" ht="20.100000000000001" customHeight="1">
      <c r="A116" s="12" t="s">
        <v>139</v>
      </c>
      <c r="B116" s="11">
        <v>0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60">
        <f t="shared" si="8"/>
        <v>1</v>
      </c>
      <c r="AH116" s="53"/>
      <c r="AI116" s="49">
        <f t="shared" si="9"/>
        <v>0</v>
      </c>
      <c r="AJ116" s="49">
        <f t="shared" si="10"/>
        <v>0</v>
      </c>
      <c r="AK116" s="49">
        <f t="shared" si="11"/>
        <v>0</v>
      </c>
      <c r="AL116" s="49">
        <f t="shared" si="12"/>
        <v>1</v>
      </c>
      <c r="AM116" s="49">
        <f t="shared" si="13"/>
        <v>0</v>
      </c>
      <c r="AN116" s="49">
        <f t="shared" si="14"/>
        <v>0</v>
      </c>
      <c r="AO116" s="49">
        <f t="shared" si="15"/>
        <v>0</v>
      </c>
      <c r="AP116" s="53"/>
    </row>
    <row r="117" spans="1:42" customFormat="1" ht="20.100000000000001" customHeight="1">
      <c r="A117" s="12" t="s">
        <v>140</v>
      </c>
      <c r="B117" s="11">
        <v>0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60">
        <f t="shared" si="8"/>
        <v>1</v>
      </c>
      <c r="AH117" s="53"/>
      <c r="AI117" s="49">
        <f t="shared" si="9"/>
        <v>0</v>
      </c>
      <c r="AJ117" s="49">
        <f t="shared" si="10"/>
        <v>0</v>
      </c>
      <c r="AK117" s="49">
        <f t="shared" si="11"/>
        <v>0</v>
      </c>
      <c r="AL117" s="49">
        <f t="shared" si="12"/>
        <v>1</v>
      </c>
      <c r="AM117" s="49">
        <f t="shared" si="13"/>
        <v>0</v>
      </c>
      <c r="AN117" s="49">
        <f t="shared" si="14"/>
        <v>0</v>
      </c>
      <c r="AO117" s="49">
        <f t="shared" si="15"/>
        <v>0</v>
      </c>
      <c r="AP117" s="53"/>
    </row>
    <row r="118" spans="1:42" customFormat="1" ht="20.100000000000001" customHeight="1">
      <c r="A118" s="12" t="s">
        <v>141</v>
      </c>
      <c r="B118" s="11">
        <v>0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60">
        <f t="shared" si="8"/>
        <v>1</v>
      </c>
      <c r="AH118" s="53"/>
      <c r="AI118" s="49">
        <f t="shared" si="9"/>
        <v>0</v>
      </c>
      <c r="AJ118" s="49">
        <f t="shared" si="10"/>
        <v>0</v>
      </c>
      <c r="AK118" s="49">
        <f t="shared" si="11"/>
        <v>0</v>
      </c>
      <c r="AL118" s="49">
        <f t="shared" si="12"/>
        <v>1</v>
      </c>
      <c r="AM118" s="49">
        <f t="shared" si="13"/>
        <v>0</v>
      </c>
      <c r="AN118" s="49">
        <f t="shared" si="14"/>
        <v>0</v>
      </c>
      <c r="AO118" s="49">
        <f t="shared" si="15"/>
        <v>0</v>
      </c>
      <c r="AP118" s="53"/>
    </row>
    <row r="119" spans="1:42" customFormat="1" ht="20.100000000000001" customHeight="1">
      <c r="A119" s="12" t="s">
        <v>142</v>
      </c>
      <c r="B119" s="11">
        <v>0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60">
        <f t="shared" si="8"/>
        <v>1</v>
      </c>
      <c r="AH119" s="53"/>
      <c r="AI119" s="49">
        <f t="shared" si="9"/>
        <v>0</v>
      </c>
      <c r="AJ119" s="49">
        <f t="shared" si="10"/>
        <v>0</v>
      </c>
      <c r="AK119" s="49">
        <f t="shared" si="11"/>
        <v>0</v>
      </c>
      <c r="AL119" s="49">
        <f t="shared" si="12"/>
        <v>1</v>
      </c>
      <c r="AM119" s="49">
        <f t="shared" si="13"/>
        <v>0</v>
      </c>
      <c r="AN119" s="49">
        <f t="shared" si="14"/>
        <v>0</v>
      </c>
      <c r="AO119" s="49">
        <f t="shared" si="15"/>
        <v>0</v>
      </c>
      <c r="AP119" s="53"/>
    </row>
    <row r="120" spans="1:42" customFormat="1" ht="20.100000000000001" customHeight="1">
      <c r="A120" s="12" t="s">
        <v>143</v>
      </c>
      <c r="B120" s="11">
        <v>0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60">
        <f t="shared" si="8"/>
        <v>1</v>
      </c>
      <c r="AH120" s="53"/>
      <c r="AI120" s="49">
        <f t="shared" si="9"/>
        <v>0</v>
      </c>
      <c r="AJ120" s="49">
        <f t="shared" si="10"/>
        <v>0</v>
      </c>
      <c r="AK120" s="49">
        <f t="shared" si="11"/>
        <v>0</v>
      </c>
      <c r="AL120" s="49">
        <f t="shared" si="12"/>
        <v>1</v>
      </c>
      <c r="AM120" s="49">
        <f t="shared" si="13"/>
        <v>0</v>
      </c>
      <c r="AN120" s="49">
        <f t="shared" si="14"/>
        <v>0</v>
      </c>
      <c r="AO120" s="49">
        <f t="shared" si="15"/>
        <v>0</v>
      </c>
      <c r="AP120" s="53"/>
    </row>
    <row r="121" spans="1:42" customFormat="1" ht="20.100000000000001" customHeight="1">
      <c r="A121" s="12" t="s">
        <v>144</v>
      </c>
      <c r="B121" s="11">
        <v>0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60">
        <f t="shared" si="8"/>
        <v>1</v>
      </c>
      <c r="AH121" s="53"/>
      <c r="AI121" s="49">
        <f t="shared" si="9"/>
        <v>0</v>
      </c>
      <c r="AJ121" s="49">
        <f t="shared" si="10"/>
        <v>0</v>
      </c>
      <c r="AK121" s="49">
        <f t="shared" si="11"/>
        <v>0</v>
      </c>
      <c r="AL121" s="49">
        <f t="shared" si="12"/>
        <v>1</v>
      </c>
      <c r="AM121" s="49">
        <f t="shared" si="13"/>
        <v>0</v>
      </c>
      <c r="AN121" s="49">
        <f t="shared" si="14"/>
        <v>0</v>
      </c>
      <c r="AO121" s="49">
        <f t="shared" si="15"/>
        <v>0</v>
      </c>
      <c r="AP121" s="53"/>
    </row>
    <row r="122" spans="1:42" customFormat="1" ht="20.100000000000001" customHeight="1">
      <c r="A122" s="12" t="s">
        <v>145</v>
      </c>
      <c r="B122" s="11">
        <v>0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60">
        <f t="shared" si="8"/>
        <v>1</v>
      </c>
      <c r="AH122" s="53"/>
      <c r="AI122" s="49">
        <f t="shared" si="9"/>
        <v>0</v>
      </c>
      <c r="AJ122" s="49">
        <f t="shared" si="10"/>
        <v>0</v>
      </c>
      <c r="AK122" s="49">
        <f t="shared" si="11"/>
        <v>0</v>
      </c>
      <c r="AL122" s="49">
        <f t="shared" si="12"/>
        <v>1</v>
      </c>
      <c r="AM122" s="49">
        <f t="shared" si="13"/>
        <v>0</v>
      </c>
      <c r="AN122" s="49">
        <f t="shared" si="14"/>
        <v>0</v>
      </c>
      <c r="AO122" s="49">
        <f t="shared" si="15"/>
        <v>0</v>
      </c>
      <c r="AP122" s="53"/>
    </row>
    <row r="123" spans="1:42" customFormat="1" ht="20.100000000000001" customHeight="1">
      <c r="A123" s="12" t="s">
        <v>146</v>
      </c>
      <c r="B123" s="11">
        <v>0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60">
        <f t="shared" si="8"/>
        <v>1</v>
      </c>
      <c r="AH123" s="53"/>
      <c r="AI123" s="49">
        <f t="shared" si="9"/>
        <v>0</v>
      </c>
      <c r="AJ123" s="49">
        <f t="shared" si="10"/>
        <v>0</v>
      </c>
      <c r="AK123" s="49">
        <f t="shared" si="11"/>
        <v>0</v>
      </c>
      <c r="AL123" s="49">
        <f t="shared" si="12"/>
        <v>1</v>
      </c>
      <c r="AM123" s="49">
        <f t="shared" si="13"/>
        <v>0</v>
      </c>
      <c r="AN123" s="49">
        <f t="shared" si="14"/>
        <v>0</v>
      </c>
      <c r="AO123" s="49">
        <f t="shared" si="15"/>
        <v>0</v>
      </c>
      <c r="AP123" s="53"/>
    </row>
    <row r="124" spans="1:42" customFormat="1" ht="20.100000000000001" customHeight="1">
      <c r="A124" s="12" t="s">
        <v>147</v>
      </c>
      <c r="B124" s="11">
        <v>0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60">
        <f t="shared" si="8"/>
        <v>1</v>
      </c>
      <c r="AH124" s="53"/>
      <c r="AI124" s="49">
        <f t="shared" si="9"/>
        <v>0</v>
      </c>
      <c r="AJ124" s="49">
        <f t="shared" si="10"/>
        <v>0</v>
      </c>
      <c r="AK124" s="49">
        <f t="shared" si="11"/>
        <v>0</v>
      </c>
      <c r="AL124" s="49">
        <f t="shared" si="12"/>
        <v>1</v>
      </c>
      <c r="AM124" s="49">
        <f t="shared" si="13"/>
        <v>0</v>
      </c>
      <c r="AN124" s="49">
        <f t="shared" si="14"/>
        <v>0</v>
      </c>
      <c r="AO124" s="49">
        <f t="shared" si="15"/>
        <v>0</v>
      </c>
      <c r="AP124" s="53"/>
    </row>
    <row r="125" spans="1:42" customFormat="1" ht="20.100000000000001" customHeight="1">
      <c r="A125" s="12" t="s">
        <v>148</v>
      </c>
      <c r="B125" s="11">
        <v>0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60">
        <f t="shared" si="8"/>
        <v>1</v>
      </c>
      <c r="AH125" s="53"/>
      <c r="AI125" s="49">
        <f t="shared" si="9"/>
        <v>0</v>
      </c>
      <c r="AJ125" s="49">
        <f t="shared" si="10"/>
        <v>0</v>
      </c>
      <c r="AK125" s="49">
        <f t="shared" si="11"/>
        <v>0</v>
      </c>
      <c r="AL125" s="49">
        <f t="shared" si="12"/>
        <v>1</v>
      </c>
      <c r="AM125" s="49">
        <f t="shared" si="13"/>
        <v>0</v>
      </c>
      <c r="AN125" s="49">
        <f t="shared" si="14"/>
        <v>0</v>
      </c>
      <c r="AO125" s="49">
        <f t="shared" si="15"/>
        <v>0</v>
      </c>
      <c r="AP125" s="53"/>
    </row>
    <row r="126" spans="1:42" customFormat="1" ht="20.100000000000001" customHeight="1">
      <c r="A126" s="12" t="s">
        <v>149</v>
      </c>
      <c r="B126" s="11">
        <v>0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60">
        <f t="shared" si="8"/>
        <v>1</v>
      </c>
      <c r="AH126" s="53"/>
      <c r="AI126" s="49">
        <f t="shared" si="9"/>
        <v>0</v>
      </c>
      <c r="AJ126" s="49">
        <f t="shared" si="10"/>
        <v>0</v>
      </c>
      <c r="AK126" s="49">
        <f t="shared" si="11"/>
        <v>0</v>
      </c>
      <c r="AL126" s="49">
        <f t="shared" si="12"/>
        <v>1</v>
      </c>
      <c r="AM126" s="49">
        <f t="shared" si="13"/>
        <v>0</v>
      </c>
      <c r="AN126" s="49">
        <f t="shared" si="14"/>
        <v>0</v>
      </c>
      <c r="AO126" s="49">
        <f t="shared" si="15"/>
        <v>0</v>
      </c>
      <c r="AP126" s="53"/>
    </row>
    <row r="127" spans="1:42" customFormat="1" ht="20.100000000000001" customHeight="1">
      <c r="A127" s="12" t="s">
        <v>150</v>
      </c>
      <c r="B127" s="11">
        <v>0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60">
        <f t="shared" si="8"/>
        <v>1</v>
      </c>
      <c r="AH127" s="53"/>
      <c r="AI127" s="49">
        <f t="shared" si="9"/>
        <v>0</v>
      </c>
      <c r="AJ127" s="49">
        <f t="shared" si="10"/>
        <v>0</v>
      </c>
      <c r="AK127" s="49">
        <f t="shared" si="11"/>
        <v>0</v>
      </c>
      <c r="AL127" s="49">
        <f t="shared" si="12"/>
        <v>1</v>
      </c>
      <c r="AM127" s="49">
        <f t="shared" si="13"/>
        <v>0</v>
      </c>
      <c r="AN127" s="49">
        <f t="shared" si="14"/>
        <v>0</v>
      </c>
      <c r="AO127" s="49">
        <f t="shared" si="15"/>
        <v>0</v>
      </c>
      <c r="AP127" s="53"/>
    </row>
    <row r="128" spans="1:42" customFormat="1" ht="20.100000000000001" customHeight="1">
      <c r="A128" s="12" t="s">
        <v>151</v>
      </c>
      <c r="B128" s="11">
        <v>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60">
        <f t="shared" si="8"/>
        <v>1</v>
      </c>
      <c r="AH128" s="53"/>
      <c r="AI128" s="49">
        <f t="shared" si="9"/>
        <v>0</v>
      </c>
      <c r="AJ128" s="49">
        <f t="shared" si="10"/>
        <v>0</v>
      </c>
      <c r="AK128" s="49">
        <f t="shared" si="11"/>
        <v>0</v>
      </c>
      <c r="AL128" s="49">
        <f t="shared" si="12"/>
        <v>1</v>
      </c>
      <c r="AM128" s="49">
        <f t="shared" si="13"/>
        <v>0</v>
      </c>
      <c r="AN128" s="49">
        <f t="shared" si="14"/>
        <v>0</v>
      </c>
      <c r="AO128" s="49">
        <f t="shared" si="15"/>
        <v>0</v>
      </c>
      <c r="AP128" s="53"/>
    </row>
    <row r="129" spans="1:42" customFormat="1" ht="20.100000000000001" customHeight="1">
      <c r="A129" s="12" t="s">
        <v>152</v>
      </c>
      <c r="B129" s="11">
        <v>0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60">
        <f t="shared" si="8"/>
        <v>1</v>
      </c>
      <c r="AH129" s="53"/>
      <c r="AI129" s="49">
        <f t="shared" si="9"/>
        <v>0</v>
      </c>
      <c r="AJ129" s="49">
        <f t="shared" si="10"/>
        <v>0</v>
      </c>
      <c r="AK129" s="49">
        <f t="shared" si="11"/>
        <v>0</v>
      </c>
      <c r="AL129" s="49">
        <f t="shared" si="12"/>
        <v>1</v>
      </c>
      <c r="AM129" s="49">
        <f t="shared" si="13"/>
        <v>0</v>
      </c>
      <c r="AN129" s="49">
        <f t="shared" si="14"/>
        <v>0</v>
      </c>
      <c r="AO129" s="49">
        <f t="shared" si="15"/>
        <v>0</v>
      </c>
      <c r="AP129" s="53"/>
    </row>
    <row r="130" spans="1:42" customFormat="1" ht="20.100000000000001" customHeight="1">
      <c r="A130" s="12" t="s">
        <v>153</v>
      </c>
      <c r="B130" s="11">
        <v>0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60">
        <f t="shared" si="8"/>
        <v>1</v>
      </c>
      <c r="AH130" s="53"/>
      <c r="AI130" s="49">
        <f t="shared" si="9"/>
        <v>0</v>
      </c>
      <c r="AJ130" s="49">
        <f t="shared" si="10"/>
        <v>0</v>
      </c>
      <c r="AK130" s="49">
        <f t="shared" si="11"/>
        <v>0</v>
      </c>
      <c r="AL130" s="49">
        <f t="shared" si="12"/>
        <v>1</v>
      </c>
      <c r="AM130" s="49">
        <f t="shared" si="13"/>
        <v>0</v>
      </c>
      <c r="AN130" s="49">
        <f t="shared" si="14"/>
        <v>0</v>
      </c>
      <c r="AO130" s="49">
        <f t="shared" si="15"/>
        <v>0</v>
      </c>
      <c r="AP130" s="53"/>
    </row>
    <row r="131" spans="1:42" customFormat="1" ht="20.100000000000001" customHeight="1">
      <c r="A131" s="12" t="s">
        <v>154</v>
      </c>
      <c r="B131" s="11">
        <v>0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60">
        <f t="shared" si="8"/>
        <v>1</v>
      </c>
      <c r="AH131" s="53"/>
      <c r="AI131" s="49">
        <f t="shared" si="9"/>
        <v>0</v>
      </c>
      <c r="AJ131" s="49">
        <f t="shared" si="10"/>
        <v>0</v>
      </c>
      <c r="AK131" s="49">
        <f t="shared" si="11"/>
        <v>0</v>
      </c>
      <c r="AL131" s="49">
        <f t="shared" si="12"/>
        <v>1</v>
      </c>
      <c r="AM131" s="49">
        <f t="shared" si="13"/>
        <v>0</v>
      </c>
      <c r="AN131" s="49">
        <f t="shared" si="14"/>
        <v>0</v>
      </c>
      <c r="AO131" s="49">
        <f t="shared" si="15"/>
        <v>0</v>
      </c>
      <c r="AP131" s="53"/>
    </row>
    <row r="132" spans="1:42" customFormat="1" ht="20.100000000000001" customHeight="1">
      <c r="A132" s="12" t="s">
        <v>155</v>
      </c>
      <c r="B132" s="11">
        <v>0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60">
        <f t="shared" si="8"/>
        <v>1</v>
      </c>
      <c r="AH132" s="53"/>
      <c r="AI132" s="49">
        <f t="shared" si="9"/>
        <v>0</v>
      </c>
      <c r="AJ132" s="49">
        <f t="shared" si="10"/>
        <v>0</v>
      </c>
      <c r="AK132" s="49">
        <f t="shared" si="11"/>
        <v>0</v>
      </c>
      <c r="AL132" s="49">
        <f t="shared" si="12"/>
        <v>1</v>
      </c>
      <c r="AM132" s="49">
        <f t="shared" si="13"/>
        <v>0</v>
      </c>
      <c r="AN132" s="49">
        <f t="shared" si="14"/>
        <v>0</v>
      </c>
      <c r="AO132" s="49">
        <f t="shared" si="15"/>
        <v>0</v>
      </c>
      <c r="AP132" s="53"/>
    </row>
    <row r="133" spans="1:42" customFormat="1" ht="20.100000000000001" customHeight="1">
      <c r="A133" s="12" t="s">
        <v>156</v>
      </c>
      <c r="B133" s="11">
        <v>0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60">
        <f t="shared" si="8"/>
        <v>1</v>
      </c>
      <c r="AH133" s="53"/>
      <c r="AI133" s="49">
        <f t="shared" si="9"/>
        <v>0</v>
      </c>
      <c r="AJ133" s="49">
        <f t="shared" si="10"/>
        <v>0</v>
      </c>
      <c r="AK133" s="49">
        <f t="shared" si="11"/>
        <v>0</v>
      </c>
      <c r="AL133" s="49">
        <f t="shared" si="12"/>
        <v>1</v>
      </c>
      <c r="AM133" s="49">
        <f t="shared" si="13"/>
        <v>0</v>
      </c>
      <c r="AN133" s="49">
        <f t="shared" si="14"/>
        <v>0</v>
      </c>
      <c r="AO133" s="49">
        <f t="shared" si="15"/>
        <v>0</v>
      </c>
      <c r="AP133" s="53"/>
    </row>
    <row r="134" spans="1:42" customFormat="1" ht="20.100000000000001" customHeight="1">
      <c r="A134" s="12" t="s">
        <v>157</v>
      </c>
      <c r="B134" s="11">
        <v>0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60">
        <f t="shared" si="8"/>
        <v>1</v>
      </c>
      <c r="AH134" s="53"/>
      <c r="AI134" s="49">
        <f t="shared" si="9"/>
        <v>0</v>
      </c>
      <c r="AJ134" s="49">
        <f t="shared" si="10"/>
        <v>0</v>
      </c>
      <c r="AK134" s="49">
        <f t="shared" si="11"/>
        <v>0</v>
      </c>
      <c r="AL134" s="49">
        <f t="shared" si="12"/>
        <v>1</v>
      </c>
      <c r="AM134" s="49">
        <f t="shared" si="13"/>
        <v>0</v>
      </c>
      <c r="AN134" s="49">
        <f t="shared" si="14"/>
        <v>0</v>
      </c>
      <c r="AO134" s="49">
        <f t="shared" si="15"/>
        <v>0</v>
      </c>
      <c r="AP134" s="53"/>
    </row>
    <row r="135" spans="1:42" customFormat="1" ht="20.100000000000001" customHeight="1">
      <c r="A135" s="12" t="s">
        <v>158</v>
      </c>
      <c r="B135" s="11">
        <v>0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60">
        <f t="shared" ref="AG135:AG166" si="16">AN135+AM135+AL135+AJ135</f>
        <v>1</v>
      </c>
      <c r="AH135" s="53"/>
      <c r="AI135" s="49">
        <f t="shared" si="9"/>
        <v>0</v>
      </c>
      <c r="AJ135" s="49">
        <f t="shared" si="10"/>
        <v>0</v>
      </c>
      <c r="AK135" s="49">
        <f t="shared" si="11"/>
        <v>0</v>
      </c>
      <c r="AL135" s="49">
        <f t="shared" si="12"/>
        <v>1</v>
      </c>
      <c r="AM135" s="49">
        <f t="shared" si="13"/>
        <v>0</v>
      </c>
      <c r="AN135" s="49">
        <f t="shared" si="14"/>
        <v>0</v>
      </c>
      <c r="AO135" s="49">
        <f t="shared" si="15"/>
        <v>0</v>
      </c>
      <c r="AP135" s="53"/>
    </row>
    <row r="136" spans="1:42" customFormat="1" ht="20.100000000000001" customHeight="1">
      <c r="A136" s="12" t="s">
        <v>159</v>
      </c>
      <c r="B136" s="11">
        <v>0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60">
        <f t="shared" si="16"/>
        <v>1</v>
      </c>
      <c r="AH136" s="53"/>
      <c r="AI136" s="49">
        <f t="shared" ref="AI136:AI166" si="17">COUNTIF($B136:$AF136,"ا")</f>
        <v>0</v>
      </c>
      <c r="AJ136" s="49">
        <f t="shared" ref="AJ136:AJ166" si="18">COUNTIF($B136:$AF136,"10")</f>
        <v>0</v>
      </c>
      <c r="AK136" s="49">
        <f t="shared" ref="AK136:AK166" si="19">COUNTIF($B136:$AF136,"ع")</f>
        <v>0</v>
      </c>
      <c r="AL136" s="49">
        <f t="shared" ref="AL136:AL166" si="20">COUNTIF($B136:$AF136,"0")</f>
        <v>1</v>
      </c>
      <c r="AM136" s="49">
        <f t="shared" ref="AM136:AM166" si="21">COUNTIF($B136:$AF136,"م")</f>
        <v>0</v>
      </c>
      <c r="AN136" s="49">
        <f t="shared" ref="AN136:AN166" si="22">COUNTIF($B136:$AF136,"د")</f>
        <v>0</v>
      </c>
      <c r="AO136" s="49">
        <f t="shared" ref="AO136:AO166" si="23">COUNTIF($B136:$AF136,"غ")</f>
        <v>0</v>
      </c>
      <c r="AP136" s="53"/>
    </row>
    <row r="137" spans="1:42" customFormat="1" ht="20.100000000000001" customHeight="1">
      <c r="A137" s="12" t="s">
        <v>160</v>
      </c>
      <c r="B137" s="11">
        <v>0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60">
        <f t="shared" si="16"/>
        <v>1</v>
      </c>
      <c r="AH137" s="53"/>
      <c r="AI137" s="49">
        <f t="shared" si="17"/>
        <v>0</v>
      </c>
      <c r="AJ137" s="49">
        <f t="shared" si="18"/>
        <v>0</v>
      </c>
      <c r="AK137" s="49">
        <f t="shared" si="19"/>
        <v>0</v>
      </c>
      <c r="AL137" s="49">
        <f t="shared" si="20"/>
        <v>1</v>
      </c>
      <c r="AM137" s="49">
        <f t="shared" si="21"/>
        <v>0</v>
      </c>
      <c r="AN137" s="49">
        <f t="shared" si="22"/>
        <v>0</v>
      </c>
      <c r="AO137" s="49">
        <f t="shared" si="23"/>
        <v>0</v>
      </c>
      <c r="AP137" s="53"/>
    </row>
    <row r="138" spans="1:42" customFormat="1" ht="20.100000000000001" customHeight="1">
      <c r="A138" s="12" t="s">
        <v>161</v>
      </c>
      <c r="B138" s="11">
        <v>0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60">
        <f t="shared" si="16"/>
        <v>1</v>
      </c>
      <c r="AH138" s="53"/>
      <c r="AI138" s="49">
        <f t="shared" si="17"/>
        <v>0</v>
      </c>
      <c r="AJ138" s="49">
        <f t="shared" si="18"/>
        <v>0</v>
      </c>
      <c r="AK138" s="49">
        <f t="shared" si="19"/>
        <v>0</v>
      </c>
      <c r="AL138" s="49">
        <f t="shared" si="20"/>
        <v>1</v>
      </c>
      <c r="AM138" s="49">
        <f t="shared" si="21"/>
        <v>0</v>
      </c>
      <c r="AN138" s="49">
        <f t="shared" si="22"/>
        <v>0</v>
      </c>
      <c r="AO138" s="49">
        <f t="shared" si="23"/>
        <v>0</v>
      </c>
      <c r="AP138" s="53"/>
    </row>
    <row r="139" spans="1:42" customFormat="1" ht="20.100000000000001" customHeight="1">
      <c r="A139" s="12" t="s">
        <v>162</v>
      </c>
      <c r="B139" s="11">
        <v>0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60">
        <f t="shared" si="16"/>
        <v>1</v>
      </c>
      <c r="AH139" s="53"/>
      <c r="AI139" s="49">
        <f t="shared" si="17"/>
        <v>0</v>
      </c>
      <c r="AJ139" s="49">
        <f t="shared" si="18"/>
        <v>0</v>
      </c>
      <c r="AK139" s="49">
        <f t="shared" si="19"/>
        <v>0</v>
      </c>
      <c r="AL139" s="49">
        <f t="shared" si="20"/>
        <v>1</v>
      </c>
      <c r="AM139" s="49">
        <f t="shared" si="21"/>
        <v>0</v>
      </c>
      <c r="AN139" s="49">
        <f t="shared" si="22"/>
        <v>0</v>
      </c>
      <c r="AO139" s="49">
        <f t="shared" si="23"/>
        <v>0</v>
      </c>
      <c r="AP139" s="53"/>
    </row>
    <row r="140" spans="1:42" customFormat="1" ht="20.100000000000001" customHeight="1">
      <c r="A140" s="12" t="s">
        <v>163</v>
      </c>
      <c r="B140" s="11">
        <v>0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60">
        <f t="shared" si="16"/>
        <v>1</v>
      </c>
      <c r="AH140" s="53"/>
      <c r="AI140" s="49">
        <f t="shared" si="17"/>
        <v>0</v>
      </c>
      <c r="AJ140" s="49">
        <f t="shared" si="18"/>
        <v>0</v>
      </c>
      <c r="AK140" s="49">
        <f t="shared" si="19"/>
        <v>0</v>
      </c>
      <c r="AL140" s="49">
        <f t="shared" si="20"/>
        <v>1</v>
      </c>
      <c r="AM140" s="49">
        <f t="shared" si="21"/>
        <v>0</v>
      </c>
      <c r="AN140" s="49">
        <f t="shared" si="22"/>
        <v>0</v>
      </c>
      <c r="AO140" s="49">
        <f t="shared" si="23"/>
        <v>0</v>
      </c>
      <c r="AP140" s="53"/>
    </row>
    <row r="141" spans="1:42" customFormat="1" ht="20.100000000000001" customHeight="1">
      <c r="A141" s="12" t="s">
        <v>164</v>
      </c>
      <c r="B141" s="11">
        <v>0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60">
        <f t="shared" si="16"/>
        <v>1</v>
      </c>
      <c r="AH141" s="53"/>
      <c r="AI141" s="49">
        <f t="shared" si="17"/>
        <v>0</v>
      </c>
      <c r="AJ141" s="49">
        <f t="shared" si="18"/>
        <v>0</v>
      </c>
      <c r="AK141" s="49">
        <f t="shared" si="19"/>
        <v>0</v>
      </c>
      <c r="AL141" s="49">
        <f t="shared" si="20"/>
        <v>1</v>
      </c>
      <c r="AM141" s="49">
        <f t="shared" si="21"/>
        <v>0</v>
      </c>
      <c r="AN141" s="49">
        <f t="shared" si="22"/>
        <v>0</v>
      </c>
      <c r="AO141" s="49">
        <f t="shared" si="23"/>
        <v>0</v>
      </c>
      <c r="AP141" s="53"/>
    </row>
    <row r="142" spans="1:42" customFormat="1" ht="20.100000000000001" customHeight="1">
      <c r="A142" s="12" t="s">
        <v>165</v>
      </c>
      <c r="B142" s="11">
        <v>0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60">
        <f t="shared" si="16"/>
        <v>1</v>
      </c>
      <c r="AH142" s="53"/>
      <c r="AI142" s="49">
        <f t="shared" si="17"/>
        <v>0</v>
      </c>
      <c r="AJ142" s="49">
        <f t="shared" si="18"/>
        <v>0</v>
      </c>
      <c r="AK142" s="49">
        <f t="shared" si="19"/>
        <v>0</v>
      </c>
      <c r="AL142" s="49">
        <f t="shared" si="20"/>
        <v>1</v>
      </c>
      <c r="AM142" s="49">
        <f t="shared" si="21"/>
        <v>0</v>
      </c>
      <c r="AN142" s="49">
        <f t="shared" si="22"/>
        <v>0</v>
      </c>
      <c r="AO142" s="49">
        <f t="shared" si="23"/>
        <v>0</v>
      </c>
      <c r="AP142" s="53"/>
    </row>
    <row r="143" spans="1:42" customFormat="1" ht="20.100000000000001" customHeight="1">
      <c r="A143" s="12" t="s">
        <v>166</v>
      </c>
      <c r="B143" s="11">
        <v>0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60">
        <f t="shared" si="16"/>
        <v>1</v>
      </c>
      <c r="AH143" s="53"/>
      <c r="AI143" s="49">
        <f t="shared" si="17"/>
        <v>0</v>
      </c>
      <c r="AJ143" s="49">
        <f t="shared" si="18"/>
        <v>0</v>
      </c>
      <c r="AK143" s="49">
        <f t="shared" si="19"/>
        <v>0</v>
      </c>
      <c r="AL143" s="49">
        <f t="shared" si="20"/>
        <v>1</v>
      </c>
      <c r="AM143" s="49">
        <f t="shared" si="21"/>
        <v>0</v>
      </c>
      <c r="AN143" s="49">
        <f t="shared" si="22"/>
        <v>0</v>
      </c>
      <c r="AO143" s="49">
        <f t="shared" si="23"/>
        <v>0</v>
      </c>
      <c r="AP143" s="53"/>
    </row>
    <row r="144" spans="1:42" customFormat="1" ht="20.100000000000001" customHeight="1">
      <c r="A144" s="12" t="s">
        <v>167</v>
      </c>
      <c r="B144" s="11">
        <v>0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60">
        <f t="shared" si="16"/>
        <v>1</v>
      </c>
      <c r="AH144" s="53"/>
      <c r="AI144" s="49">
        <f t="shared" si="17"/>
        <v>0</v>
      </c>
      <c r="AJ144" s="49">
        <f t="shared" si="18"/>
        <v>0</v>
      </c>
      <c r="AK144" s="49">
        <f t="shared" si="19"/>
        <v>0</v>
      </c>
      <c r="AL144" s="49">
        <f t="shared" si="20"/>
        <v>1</v>
      </c>
      <c r="AM144" s="49">
        <f t="shared" si="21"/>
        <v>0</v>
      </c>
      <c r="AN144" s="49">
        <f t="shared" si="22"/>
        <v>0</v>
      </c>
      <c r="AO144" s="49">
        <f t="shared" si="23"/>
        <v>0</v>
      </c>
      <c r="AP144" s="53"/>
    </row>
    <row r="145" spans="1:42" customFormat="1" ht="20.100000000000001" customHeight="1">
      <c r="A145" s="12" t="s">
        <v>168</v>
      </c>
      <c r="B145" s="11">
        <v>0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60">
        <f t="shared" si="16"/>
        <v>1</v>
      </c>
      <c r="AH145" s="53"/>
      <c r="AI145" s="49">
        <f t="shared" si="17"/>
        <v>0</v>
      </c>
      <c r="AJ145" s="49">
        <f t="shared" si="18"/>
        <v>0</v>
      </c>
      <c r="AK145" s="49">
        <f t="shared" si="19"/>
        <v>0</v>
      </c>
      <c r="AL145" s="49">
        <f t="shared" si="20"/>
        <v>1</v>
      </c>
      <c r="AM145" s="49">
        <f t="shared" si="21"/>
        <v>0</v>
      </c>
      <c r="AN145" s="49">
        <f t="shared" si="22"/>
        <v>0</v>
      </c>
      <c r="AO145" s="49">
        <f t="shared" si="23"/>
        <v>0</v>
      </c>
      <c r="AP145" s="53"/>
    </row>
    <row r="146" spans="1:42" customFormat="1" ht="20.100000000000001" customHeight="1">
      <c r="A146" s="12" t="s">
        <v>169</v>
      </c>
      <c r="B146" s="11">
        <v>0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60">
        <f t="shared" si="16"/>
        <v>1</v>
      </c>
      <c r="AH146" s="53"/>
      <c r="AI146" s="49">
        <f t="shared" si="17"/>
        <v>0</v>
      </c>
      <c r="AJ146" s="49">
        <f t="shared" si="18"/>
        <v>0</v>
      </c>
      <c r="AK146" s="49">
        <f t="shared" si="19"/>
        <v>0</v>
      </c>
      <c r="AL146" s="49">
        <f t="shared" si="20"/>
        <v>1</v>
      </c>
      <c r="AM146" s="49">
        <f t="shared" si="21"/>
        <v>0</v>
      </c>
      <c r="AN146" s="49">
        <f t="shared" si="22"/>
        <v>0</v>
      </c>
      <c r="AO146" s="49">
        <f t="shared" si="23"/>
        <v>0</v>
      </c>
      <c r="AP146" s="53"/>
    </row>
    <row r="147" spans="1:42" customFormat="1" ht="20.100000000000001" customHeight="1">
      <c r="A147" s="12" t="s">
        <v>170</v>
      </c>
      <c r="B147" s="11">
        <v>0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60">
        <f t="shared" si="16"/>
        <v>1</v>
      </c>
      <c r="AH147" s="53"/>
      <c r="AI147" s="49">
        <f t="shared" si="17"/>
        <v>0</v>
      </c>
      <c r="AJ147" s="49">
        <f t="shared" si="18"/>
        <v>0</v>
      </c>
      <c r="AK147" s="49">
        <f t="shared" si="19"/>
        <v>0</v>
      </c>
      <c r="AL147" s="49">
        <f t="shared" si="20"/>
        <v>1</v>
      </c>
      <c r="AM147" s="49">
        <f t="shared" si="21"/>
        <v>0</v>
      </c>
      <c r="AN147" s="49">
        <f t="shared" si="22"/>
        <v>0</v>
      </c>
      <c r="AO147" s="49">
        <f t="shared" si="23"/>
        <v>0</v>
      </c>
      <c r="AP147" s="53"/>
    </row>
    <row r="148" spans="1:42" customFormat="1" ht="20.100000000000001" customHeight="1">
      <c r="A148" s="12" t="s">
        <v>171</v>
      </c>
      <c r="B148" s="11">
        <v>0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60">
        <f t="shared" si="16"/>
        <v>1</v>
      </c>
      <c r="AH148" s="53"/>
      <c r="AI148" s="49">
        <f t="shared" si="17"/>
        <v>0</v>
      </c>
      <c r="AJ148" s="49">
        <f t="shared" si="18"/>
        <v>0</v>
      </c>
      <c r="AK148" s="49">
        <f t="shared" si="19"/>
        <v>0</v>
      </c>
      <c r="AL148" s="49">
        <f t="shared" si="20"/>
        <v>1</v>
      </c>
      <c r="AM148" s="49">
        <f t="shared" si="21"/>
        <v>0</v>
      </c>
      <c r="AN148" s="49">
        <f t="shared" si="22"/>
        <v>0</v>
      </c>
      <c r="AO148" s="49">
        <f t="shared" si="23"/>
        <v>0</v>
      </c>
      <c r="AP148" s="53"/>
    </row>
    <row r="149" spans="1:42" customFormat="1" ht="20.100000000000001" customHeight="1">
      <c r="A149" s="12" t="s">
        <v>172</v>
      </c>
      <c r="B149" s="11">
        <v>0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60">
        <f t="shared" si="16"/>
        <v>1</v>
      </c>
      <c r="AH149" s="53"/>
      <c r="AI149" s="49">
        <f t="shared" si="17"/>
        <v>0</v>
      </c>
      <c r="AJ149" s="49">
        <f t="shared" si="18"/>
        <v>0</v>
      </c>
      <c r="AK149" s="49">
        <f t="shared" si="19"/>
        <v>0</v>
      </c>
      <c r="AL149" s="49">
        <f t="shared" si="20"/>
        <v>1</v>
      </c>
      <c r="AM149" s="49">
        <f t="shared" si="21"/>
        <v>0</v>
      </c>
      <c r="AN149" s="49">
        <f t="shared" si="22"/>
        <v>0</v>
      </c>
      <c r="AO149" s="49">
        <f t="shared" si="23"/>
        <v>0</v>
      </c>
      <c r="AP149" s="53"/>
    </row>
    <row r="150" spans="1:42" customFormat="1" ht="20.100000000000001" customHeight="1">
      <c r="A150" s="12" t="s">
        <v>173</v>
      </c>
      <c r="B150" s="11">
        <v>0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60">
        <f t="shared" si="16"/>
        <v>1</v>
      </c>
      <c r="AH150" s="53"/>
      <c r="AI150" s="49">
        <f t="shared" si="17"/>
        <v>0</v>
      </c>
      <c r="AJ150" s="49">
        <f t="shared" si="18"/>
        <v>0</v>
      </c>
      <c r="AK150" s="49">
        <f t="shared" si="19"/>
        <v>0</v>
      </c>
      <c r="AL150" s="49">
        <f t="shared" si="20"/>
        <v>1</v>
      </c>
      <c r="AM150" s="49">
        <f t="shared" si="21"/>
        <v>0</v>
      </c>
      <c r="AN150" s="49">
        <f t="shared" si="22"/>
        <v>0</v>
      </c>
      <c r="AO150" s="49">
        <f t="shared" si="23"/>
        <v>0</v>
      </c>
      <c r="AP150" s="53"/>
    </row>
    <row r="151" spans="1:42" customFormat="1" ht="20.100000000000001" customHeight="1">
      <c r="A151" s="12" t="s">
        <v>174</v>
      </c>
      <c r="B151" s="11">
        <v>0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60">
        <f t="shared" si="16"/>
        <v>1</v>
      </c>
      <c r="AH151" s="53"/>
      <c r="AI151" s="49">
        <f t="shared" si="17"/>
        <v>0</v>
      </c>
      <c r="AJ151" s="49">
        <f t="shared" si="18"/>
        <v>0</v>
      </c>
      <c r="AK151" s="49">
        <f t="shared" si="19"/>
        <v>0</v>
      </c>
      <c r="AL151" s="49">
        <f t="shared" si="20"/>
        <v>1</v>
      </c>
      <c r="AM151" s="49">
        <f t="shared" si="21"/>
        <v>0</v>
      </c>
      <c r="AN151" s="49">
        <f t="shared" si="22"/>
        <v>0</v>
      </c>
      <c r="AO151" s="49">
        <f t="shared" si="23"/>
        <v>0</v>
      </c>
      <c r="AP151" s="53"/>
    </row>
    <row r="152" spans="1:42" customFormat="1" ht="20.100000000000001" customHeight="1">
      <c r="A152" s="12" t="s">
        <v>175</v>
      </c>
      <c r="B152" s="11">
        <v>0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60">
        <f t="shared" si="16"/>
        <v>1</v>
      </c>
      <c r="AH152" s="53"/>
      <c r="AI152" s="49">
        <f t="shared" si="17"/>
        <v>0</v>
      </c>
      <c r="AJ152" s="49">
        <f t="shared" si="18"/>
        <v>0</v>
      </c>
      <c r="AK152" s="49">
        <f t="shared" si="19"/>
        <v>0</v>
      </c>
      <c r="AL152" s="49">
        <f t="shared" si="20"/>
        <v>1</v>
      </c>
      <c r="AM152" s="49">
        <f t="shared" si="21"/>
        <v>0</v>
      </c>
      <c r="AN152" s="49">
        <f t="shared" si="22"/>
        <v>0</v>
      </c>
      <c r="AO152" s="49">
        <f t="shared" si="23"/>
        <v>0</v>
      </c>
      <c r="AP152" s="53"/>
    </row>
    <row r="153" spans="1:42" customFormat="1" ht="20.100000000000001" customHeight="1">
      <c r="A153" s="12" t="s">
        <v>176</v>
      </c>
      <c r="B153" s="11">
        <v>0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60">
        <f t="shared" si="16"/>
        <v>1</v>
      </c>
      <c r="AH153" s="53"/>
      <c r="AI153" s="49">
        <f t="shared" si="17"/>
        <v>0</v>
      </c>
      <c r="AJ153" s="49">
        <f t="shared" si="18"/>
        <v>0</v>
      </c>
      <c r="AK153" s="49">
        <f t="shared" si="19"/>
        <v>0</v>
      </c>
      <c r="AL153" s="49">
        <f t="shared" si="20"/>
        <v>1</v>
      </c>
      <c r="AM153" s="49">
        <f t="shared" si="21"/>
        <v>0</v>
      </c>
      <c r="AN153" s="49">
        <f t="shared" si="22"/>
        <v>0</v>
      </c>
      <c r="AO153" s="49">
        <f t="shared" si="23"/>
        <v>0</v>
      </c>
      <c r="AP153" s="53"/>
    </row>
    <row r="154" spans="1:42" customFormat="1" ht="20.100000000000001" customHeight="1">
      <c r="A154" s="12" t="s">
        <v>177</v>
      </c>
      <c r="B154" s="11">
        <v>0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60">
        <f t="shared" si="16"/>
        <v>1</v>
      </c>
      <c r="AH154" s="53"/>
      <c r="AI154" s="49">
        <f t="shared" si="17"/>
        <v>0</v>
      </c>
      <c r="AJ154" s="49">
        <f t="shared" si="18"/>
        <v>0</v>
      </c>
      <c r="AK154" s="49">
        <f t="shared" si="19"/>
        <v>0</v>
      </c>
      <c r="AL154" s="49">
        <f t="shared" si="20"/>
        <v>1</v>
      </c>
      <c r="AM154" s="49">
        <f t="shared" si="21"/>
        <v>0</v>
      </c>
      <c r="AN154" s="49">
        <f t="shared" si="22"/>
        <v>0</v>
      </c>
      <c r="AO154" s="49">
        <f t="shared" si="23"/>
        <v>0</v>
      </c>
      <c r="AP154" s="53"/>
    </row>
    <row r="155" spans="1:42" customFormat="1" ht="20.100000000000001" customHeight="1">
      <c r="A155" s="12" t="s">
        <v>178</v>
      </c>
      <c r="B155" s="11">
        <v>0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60">
        <f t="shared" si="16"/>
        <v>1</v>
      </c>
      <c r="AH155" s="53"/>
      <c r="AI155" s="49">
        <f t="shared" si="17"/>
        <v>0</v>
      </c>
      <c r="AJ155" s="49">
        <f t="shared" si="18"/>
        <v>0</v>
      </c>
      <c r="AK155" s="49">
        <f t="shared" si="19"/>
        <v>0</v>
      </c>
      <c r="AL155" s="49">
        <f t="shared" si="20"/>
        <v>1</v>
      </c>
      <c r="AM155" s="49">
        <f t="shared" si="21"/>
        <v>0</v>
      </c>
      <c r="AN155" s="49">
        <f t="shared" si="22"/>
        <v>0</v>
      </c>
      <c r="AO155" s="49">
        <f t="shared" si="23"/>
        <v>0</v>
      </c>
      <c r="AP155" s="53"/>
    </row>
    <row r="156" spans="1:42" customFormat="1" ht="20.100000000000001" customHeight="1">
      <c r="A156" s="12" t="s">
        <v>179</v>
      </c>
      <c r="B156" s="11">
        <v>0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60">
        <f t="shared" si="16"/>
        <v>1</v>
      </c>
      <c r="AH156" s="53"/>
      <c r="AI156" s="49">
        <f t="shared" si="17"/>
        <v>0</v>
      </c>
      <c r="AJ156" s="49">
        <f t="shared" si="18"/>
        <v>0</v>
      </c>
      <c r="AK156" s="49">
        <f t="shared" si="19"/>
        <v>0</v>
      </c>
      <c r="AL156" s="49">
        <f t="shared" si="20"/>
        <v>1</v>
      </c>
      <c r="AM156" s="49">
        <f t="shared" si="21"/>
        <v>0</v>
      </c>
      <c r="AN156" s="49">
        <f t="shared" si="22"/>
        <v>0</v>
      </c>
      <c r="AO156" s="49">
        <f t="shared" si="23"/>
        <v>0</v>
      </c>
      <c r="AP156" s="53"/>
    </row>
    <row r="157" spans="1:42" customFormat="1" ht="20.100000000000001" customHeight="1">
      <c r="A157" s="12" t="s">
        <v>180</v>
      </c>
      <c r="B157" s="11">
        <v>0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60">
        <f t="shared" si="16"/>
        <v>1</v>
      </c>
      <c r="AH157" s="53"/>
      <c r="AI157" s="49">
        <f t="shared" si="17"/>
        <v>0</v>
      </c>
      <c r="AJ157" s="49">
        <f t="shared" si="18"/>
        <v>0</v>
      </c>
      <c r="AK157" s="49">
        <f t="shared" si="19"/>
        <v>0</v>
      </c>
      <c r="AL157" s="49">
        <f t="shared" si="20"/>
        <v>1</v>
      </c>
      <c r="AM157" s="49">
        <f t="shared" si="21"/>
        <v>0</v>
      </c>
      <c r="AN157" s="49">
        <f t="shared" si="22"/>
        <v>0</v>
      </c>
      <c r="AO157" s="49">
        <f t="shared" si="23"/>
        <v>0</v>
      </c>
      <c r="AP157" s="53"/>
    </row>
    <row r="158" spans="1:42" customFormat="1" ht="20.100000000000001" customHeight="1">
      <c r="A158" s="12" t="s">
        <v>181</v>
      </c>
      <c r="B158" s="11">
        <v>0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60">
        <f t="shared" si="16"/>
        <v>1</v>
      </c>
      <c r="AH158" s="53"/>
      <c r="AI158" s="49">
        <f t="shared" si="17"/>
        <v>0</v>
      </c>
      <c r="AJ158" s="49">
        <f t="shared" si="18"/>
        <v>0</v>
      </c>
      <c r="AK158" s="49">
        <f t="shared" si="19"/>
        <v>0</v>
      </c>
      <c r="AL158" s="49">
        <f t="shared" si="20"/>
        <v>1</v>
      </c>
      <c r="AM158" s="49">
        <f t="shared" si="21"/>
        <v>0</v>
      </c>
      <c r="AN158" s="49">
        <f t="shared" si="22"/>
        <v>0</v>
      </c>
      <c r="AO158" s="49">
        <f t="shared" si="23"/>
        <v>0</v>
      </c>
      <c r="AP158" s="53"/>
    </row>
    <row r="159" spans="1:42" customFormat="1" ht="20.100000000000001" customHeight="1">
      <c r="A159" s="12" t="s">
        <v>182</v>
      </c>
      <c r="B159" s="11">
        <v>0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60">
        <f t="shared" si="16"/>
        <v>1</v>
      </c>
      <c r="AH159" s="53"/>
      <c r="AI159" s="49">
        <f t="shared" si="17"/>
        <v>0</v>
      </c>
      <c r="AJ159" s="49">
        <f t="shared" si="18"/>
        <v>0</v>
      </c>
      <c r="AK159" s="49">
        <f t="shared" si="19"/>
        <v>0</v>
      </c>
      <c r="AL159" s="49">
        <f t="shared" si="20"/>
        <v>1</v>
      </c>
      <c r="AM159" s="49">
        <f t="shared" si="21"/>
        <v>0</v>
      </c>
      <c r="AN159" s="49">
        <f t="shared" si="22"/>
        <v>0</v>
      </c>
      <c r="AO159" s="49">
        <f t="shared" si="23"/>
        <v>0</v>
      </c>
      <c r="AP159" s="53"/>
    </row>
    <row r="160" spans="1:42" customFormat="1" ht="20.100000000000001" customHeight="1">
      <c r="A160" s="12" t="s">
        <v>183</v>
      </c>
      <c r="B160" s="11">
        <v>0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60">
        <f t="shared" si="16"/>
        <v>1</v>
      </c>
      <c r="AH160" s="53"/>
      <c r="AI160" s="49">
        <f t="shared" si="17"/>
        <v>0</v>
      </c>
      <c r="AJ160" s="49">
        <f t="shared" si="18"/>
        <v>0</v>
      </c>
      <c r="AK160" s="49">
        <f t="shared" si="19"/>
        <v>0</v>
      </c>
      <c r="AL160" s="49">
        <f t="shared" si="20"/>
        <v>1</v>
      </c>
      <c r="AM160" s="49">
        <f t="shared" si="21"/>
        <v>0</v>
      </c>
      <c r="AN160" s="49">
        <f t="shared" si="22"/>
        <v>0</v>
      </c>
      <c r="AO160" s="49">
        <f t="shared" si="23"/>
        <v>0</v>
      </c>
      <c r="AP160" s="53"/>
    </row>
    <row r="161" spans="1:42" customFormat="1" ht="20.100000000000001" customHeight="1">
      <c r="A161" s="12" t="s">
        <v>184</v>
      </c>
      <c r="B161" s="11">
        <v>0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60">
        <f t="shared" si="16"/>
        <v>1</v>
      </c>
      <c r="AH161" s="53"/>
      <c r="AI161" s="49">
        <f t="shared" si="17"/>
        <v>0</v>
      </c>
      <c r="AJ161" s="49">
        <f t="shared" si="18"/>
        <v>0</v>
      </c>
      <c r="AK161" s="49">
        <f t="shared" si="19"/>
        <v>0</v>
      </c>
      <c r="AL161" s="49">
        <f t="shared" si="20"/>
        <v>1</v>
      </c>
      <c r="AM161" s="49">
        <f t="shared" si="21"/>
        <v>0</v>
      </c>
      <c r="AN161" s="49">
        <f t="shared" si="22"/>
        <v>0</v>
      </c>
      <c r="AO161" s="49">
        <f t="shared" si="23"/>
        <v>0</v>
      </c>
      <c r="AP161" s="53"/>
    </row>
    <row r="162" spans="1:42" customFormat="1" ht="20.100000000000001" customHeight="1">
      <c r="A162" s="12" t="s">
        <v>185</v>
      </c>
      <c r="B162" s="11">
        <v>0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60">
        <f t="shared" si="16"/>
        <v>1</v>
      </c>
      <c r="AH162" s="53"/>
      <c r="AI162" s="49">
        <f t="shared" si="17"/>
        <v>0</v>
      </c>
      <c r="AJ162" s="49">
        <f t="shared" si="18"/>
        <v>0</v>
      </c>
      <c r="AK162" s="49">
        <f t="shared" si="19"/>
        <v>0</v>
      </c>
      <c r="AL162" s="49">
        <f t="shared" si="20"/>
        <v>1</v>
      </c>
      <c r="AM162" s="49">
        <f t="shared" si="21"/>
        <v>0</v>
      </c>
      <c r="AN162" s="49">
        <f t="shared" si="22"/>
        <v>0</v>
      </c>
      <c r="AO162" s="49">
        <f t="shared" si="23"/>
        <v>0</v>
      </c>
      <c r="AP162" s="53"/>
    </row>
    <row r="163" spans="1:42" customFormat="1" ht="20.100000000000001" customHeight="1">
      <c r="A163" s="12" t="s">
        <v>186</v>
      </c>
      <c r="B163" s="11">
        <v>0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60">
        <f t="shared" si="16"/>
        <v>1</v>
      </c>
      <c r="AH163" s="53"/>
      <c r="AI163" s="49">
        <f t="shared" si="17"/>
        <v>0</v>
      </c>
      <c r="AJ163" s="49">
        <f t="shared" si="18"/>
        <v>0</v>
      </c>
      <c r="AK163" s="49">
        <f t="shared" si="19"/>
        <v>0</v>
      </c>
      <c r="AL163" s="49">
        <f t="shared" si="20"/>
        <v>1</v>
      </c>
      <c r="AM163" s="49">
        <f t="shared" si="21"/>
        <v>0</v>
      </c>
      <c r="AN163" s="49">
        <f t="shared" si="22"/>
        <v>0</v>
      </c>
      <c r="AO163" s="49">
        <f t="shared" si="23"/>
        <v>0</v>
      </c>
      <c r="AP163" s="53"/>
    </row>
    <row r="164" spans="1:42" customFormat="1" ht="20.100000000000001" customHeight="1">
      <c r="A164" s="12" t="s">
        <v>187</v>
      </c>
      <c r="B164" s="11">
        <v>0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60">
        <f t="shared" si="16"/>
        <v>1</v>
      </c>
      <c r="AH164" s="53"/>
      <c r="AI164" s="49">
        <f t="shared" si="17"/>
        <v>0</v>
      </c>
      <c r="AJ164" s="49">
        <f t="shared" si="18"/>
        <v>0</v>
      </c>
      <c r="AK164" s="49">
        <f t="shared" si="19"/>
        <v>0</v>
      </c>
      <c r="AL164" s="49">
        <f t="shared" si="20"/>
        <v>1</v>
      </c>
      <c r="AM164" s="49">
        <f t="shared" si="21"/>
        <v>0</v>
      </c>
      <c r="AN164" s="49">
        <f t="shared" si="22"/>
        <v>0</v>
      </c>
      <c r="AO164" s="49">
        <f t="shared" si="23"/>
        <v>0</v>
      </c>
      <c r="AP164" s="53"/>
    </row>
    <row r="165" spans="1:42" customFormat="1" ht="20.100000000000001" customHeight="1">
      <c r="A165" s="12" t="s">
        <v>188</v>
      </c>
      <c r="B165" s="11">
        <v>0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60">
        <f t="shared" si="16"/>
        <v>1</v>
      </c>
      <c r="AH165" s="53"/>
      <c r="AI165" s="49">
        <f t="shared" si="17"/>
        <v>0</v>
      </c>
      <c r="AJ165" s="49">
        <f t="shared" si="18"/>
        <v>0</v>
      </c>
      <c r="AK165" s="49">
        <f t="shared" si="19"/>
        <v>0</v>
      </c>
      <c r="AL165" s="49">
        <f t="shared" si="20"/>
        <v>1</v>
      </c>
      <c r="AM165" s="49">
        <f t="shared" si="21"/>
        <v>0</v>
      </c>
      <c r="AN165" s="49">
        <f t="shared" si="22"/>
        <v>0</v>
      </c>
      <c r="AO165" s="49">
        <f t="shared" si="23"/>
        <v>0</v>
      </c>
      <c r="AP165" s="53"/>
    </row>
    <row r="166" spans="1:42" customFormat="1" ht="20.100000000000001" customHeight="1">
      <c r="A166" s="12" t="s">
        <v>189</v>
      </c>
      <c r="B166" s="11">
        <v>0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60">
        <f t="shared" si="16"/>
        <v>1</v>
      </c>
      <c r="AH166" s="53"/>
      <c r="AI166" s="49">
        <f t="shared" si="17"/>
        <v>0</v>
      </c>
      <c r="AJ166" s="49">
        <f t="shared" si="18"/>
        <v>0</v>
      </c>
      <c r="AK166" s="49">
        <f t="shared" si="19"/>
        <v>0</v>
      </c>
      <c r="AL166" s="49">
        <f t="shared" si="20"/>
        <v>1</v>
      </c>
      <c r="AM166" s="49">
        <f t="shared" si="21"/>
        <v>0</v>
      </c>
      <c r="AN166" s="49">
        <f t="shared" si="22"/>
        <v>0</v>
      </c>
      <c r="AO166" s="49">
        <f t="shared" si="23"/>
        <v>0</v>
      </c>
      <c r="AP166" s="53"/>
    </row>
    <row r="167" spans="1:42" customFormat="1" ht="15" customHeight="1">
      <c r="AH167" s="48"/>
      <c r="AP167" s="48"/>
    </row>
    <row r="168" spans="1:42" customFormat="1" ht="15" customHeight="1">
      <c r="AH168" s="48"/>
      <c r="AP168" s="48"/>
    </row>
    <row r="169" spans="1:42" customFormat="1" ht="15" customHeight="1">
      <c r="AH169" s="48"/>
      <c r="AP169" s="48"/>
    </row>
    <row r="170" spans="1:42" customFormat="1" ht="15" customHeight="1">
      <c r="AH170" s="48"/>
      <c r="AP170" s="48"/>
    </row>
    <row r="171" spans="1:42" customFormat="1" ht="15" customHeight="1">
      <c r="AH171" s="48"/>
      <c r="AP171" s="48"/>
    </row>
    <row r="172" spans="1:42" customFormat="1" ht="15" customHeight="1">
      <c r="AH172" s="48"/>
      <c r="AP172" s="48"/>
    </row>
    <row r="173" spans="1:42" customFormat="1" ht="15" customHeight="1">
      <c r="AH173" s="48"/>
      <c r="AP173" s="48"/>
    </row>
    <row r="174" spans="1:42" customFormat="1" ht="15" customHeight="1">
      <c r="AH174" s="48"/>
      <c r="AP174" s="48"/>
    </row>
    <row r="175" spans="1:42" customFormat="1" ht="15" customHeight="1">
      <c r="AH175" s="48"/>
      <c r="AP175" s="48"/>
    </row>
    <row r="176" spans="1:42" customFormat="1" ht="15" customHeight="1">
      <c r="AH176" s="48"/>
      <c r="AP176" s="48"/>
    </row>
    <row r="177" spans="34:42" customFormat="1" ht="15" customHeight="1">
      <c r="AH177" s="48"/>
      <c r="AP177" s="48"/>
    </row>
    <row r="178" spans="34:42" customFormat="1" ht="15" customHeight="1">
      <c r="AH178" s="48"/>
      <c r="AP178" s="48"/>
    </row>
    <row r="179" spans="34:42" customFormat="1" ht="15" customHeight="1">
      <c r="AH179" s="48"/>
      <c r="AP179" s="48"/>
    </row>
    <row r="180" spans="34:42" customFormat="1" ht="15" customHeight="1">
      <c r="AH180" s="48"/>
      <c r="AP180" s="48"/>
    </row>
    <row r="181" spans="34:42" customFormat="1" ht="15" hidden="1" customHeight="1">
      <c r="AH181" s="48"/>
      <c r="AP181" s="48"/>
    </row>
    <row r="182" spans="34:42" customFormat="1" ht="15" hidden="1" customHeight="1">
      <c r="AH182" s="48"/>
      <c r="AP182" s="48"/>
    </row>
    <row r="183" spans="34:42" customFormat="1" ht="15" hidden="1" customHeight="1">
      <c r="AH183" s="48"/>
      <c r="AP183" s="48"/>
    </row>
    <row r="184" spans="34:42" customFormat="1" ht="15" hidden="1" customHeight="1">
      <c r="AH184" s="48"/>
      <c r="AP184" s="48"/>
    </row>
    <row r="185" spans="34:42" customFormat="1" ht="15" hidden="1" customHeight="1">
      <c r="AH185" s="48"/>
      <c r="AP185" s="48"/>
    </row>
    <row r="186" spans="34:42" customFormat="1" ht="15" hidden="1" customHeight="1">
      <c r="AH186" s="48"/>
      <c r="AP186" s="48"/>
    </row>
    <row r="187" spans="34:42" customFormat="1" ht="15" hidden="1" customHeight="1">
      <c r="AH187" s="48"/>
      <c r="AP187" s="48"/>
    </row>
    <row r="188" spans="34:42" customFormat="1" ht="15" hidden="1" customHeight="1">
      <c r="AH188" s="48"/>
      <c r="AP188" s="48"/>
    </row>
    <row r="189" spans="34:42" customFormat="1" ht="15" hidden="1" customHeight="1">
      <c r="AH189" s="48"/>
      <c r="AP189" s="48"/>
    </row>
    <row r="190" spans="34:42" customFormat="1" ht="15" hidden="1" customHeight="1">
      <c r="AH190" s="48"/>
      <c r="AP190" s="48"/>
    </row>
    <row r="191" spans="34:42" customFormat="1" ht="15" hidden="1" customHeight="1">
      <c r="AH191" s="48"/>
      <c r="AP191" s="48"/>
    </row>
    <row r="192" spans="34:42" customFormat="1" ht="15" hidden="1" customHeight="1">
      <c r="AH192" s="48"/>
      <c r="AP192" s="48"/>
    </row>
    <row r="193" spans="34:42" customFormat="1" ht="15" hidden="1" customHeight="1">
      <c r="AH193" s="48"/>
      <c r="AP193" s="48"/>
    </row>
    <row r="194" spans="34:42" customFormat="1" ht="15" hidden="1" customHeight="1">
      <c r="AH194" s="48"/>
      <c r="AP194" s="48"/>
    </row>
    <row r="195" spans="34:42" customFormat="1" ht="15" hidden="1" customHeight="1">
      <c r="AH195" s="48"/>
      <c r="AP195" s="48"/>
    </row>
    <row r="196" spans="34:42" customFormat="1" ht="15" hidden="1" customHeight="1">
      <c r="AH196" s="48"/>
      <c r="AP196" s="48"/>
    </row>
    <row r="197" spans="34:42" customFormat="1" ht="15" hidden="1" customHeight="1">
      <c r="AH197" s="48"/>
      <c r="AP197" s="48"/>
    </row>
    <row r="198" spans="34:42" customFormat="1" ht="15" hidden="1" customHeight="1">
      <c r="AH198" s="48"/>
      <c r="AP198" s="48"/>
    </row>
    <row r="199" spans="34:42" customFormat="1" ht="15" hidden="1" customHeight="1">
      <c r="AH199" s="48"/>
      <c r="AP199" s="48"/>
    </row>
    <row r="200" spans="34:42" customFormat="1" ht="15" hidden="1" customHeight="1">
      <c r="AH200" s="48"/>
      <c r="AP200" s="48"/>
    </row>
    <row r="201" spans="34:42" customFormat="1" ht="15" hidden="1" customHeight="1">
      <c r="AH201" s="48"/>
      <c r="AP201" s="48"/>
    </row>
    <row r="202" spans="34:42" customFormat="1" ht="15" hidden="1" customHeight="1">
      <c r="AH202" s="48"/>
      <c r="AP202" s="48"/>
    </row>
    <row r="203" spans="34:42" customFormat="1" ht="15" hidden="1" customHeight="1">
      <c r="AH203" s="48"/>
      <c r="AP203" s="48"/>
    </row>
    <row r="204" spans="34:42" customFormat="1" ht="15" hidden="1" customHeight="1">
      <c r="AH204" s="48"/>
      <c r="AP204" s="48"/>
    </row>
    <row r="205" spans="34:42" customFormat="1" ht="15" hidden="1" customHeight="1">
      <c r="AH205" s="48"/>
      <c r="AP205" s="48"/>
    </row>
    <row r="206" spans="34:42" customFormat="1" ht="15" hidden="1" customHeight="1">
      <c r="AH206" s="48"/>
      <c r="AP206" s="48"/>
    </row>
    <row r="207" spans="34:42" customFormat="1" ht="15" hidden="1" customHeight="1">
      <c r="AH207" s="48"/>
      <c r="AP207" s="48"/>
    </row>
    <row r="208" spans="34:42" customFormat="1" ht="15" hidden="1" customHeight="1">
      <c r="AH208" s="48"/>
      <c r="AP208" s="48"/>
    </row>
    <row r="209" spans="34:42" customFormat="1" ht="15" hidden="1" customHeight="1">
      <c r="AH209" s="48"/>
      <c r="AP209" s="48"/>
    </row>
    <row r="210" spans="34:42" customFormat="1" ht="15" hidden="1" customHeight="1">
      <c r="AH210" s="48"/>
      <c r="AP210" s="48"/>
    </row>
    <row r="211" spans="34:42" customFormat="1" ht="15" hidden="1" customHeight="1">
      <c r="AH211" s="48"/>
      <c r="AP211" s="48"/>
    </row>
    <row r="212" spans="34:42" customFormat="1" ht="15" hidden="1" customHeight="1">
      <c r="AH212" s="48"/>
      <c r="AP212" s="48"/>
    </row>
    <row r="213" spans="34:42" customFormat="1" ht="15" hidden="1" customHeight="1">
      <c r="AH213" s="48"/>
      <c r="AP213" s="48"/>
    </row>
    <row r="214" spans="34:42" customFormat="1" ht="15" hidden="1" customHeight="1">
      <c r="AH214" s="48"/>
      <c r="AP214" s="48"/>
    </row>
    <row r="215" spans="34:42" customFormat="1" ht="15" hidden="1" customHeight="1">
      <c r="AH215" s="48"/>
      <c r="AP215" s="48"/>
    </row>
    <row r="216" spans="34:42" customFormat="1" ht="15" hidden="1" customHeight="1">
      <c r="AH216" s="48"/>
      <c r="AP216" s="48"/>
    </row>
    <row r="217" spans="34:42" customFormat="1" ht="15" hidden="1" customHeight="1">
      <c r="AH217" s="48"/>
      <c r="AP217" s="48"/>
    </row>
    <row r="218" spans="34:42" customFormat="1" ht="15" hidden="1" customHeight="1">
      <c r="AH218" s="48"/>
      <c r="AP218" s="48"/>
    </row>
    <row r="219" spans="34:42" customFormat="1" ht="15" hidden="1" customHeight="1">
      <c r="AH219" s="48"/>
      <c r="AP219" s="48"/>
    </row>
    <row r="220" spans="34:42" customFormat="1" ht="15" hidden="1" customHeight="1">
      <c r="AH220" s="48"/>
      <c r="AP220" s="48"/>
    </row>
    <row r="221" spans="34:42" customFormat="1" ht="15" hidden="1" customHeight="1">
      <c r="AH221" s="48"/>
      <c r="AP221" s="48"/>
    </row>
    <row r="222" spans="34:42" customFormat="1" ht="15" hidden="1" customHeight="1">
      <c r="AH222" s="48"/>
      <c r="AP222" s="48"/>
    </row>
    <row r="223" spans="34:42" customFormat="1" ht="15" hidden="1" customHeight="1">
      <c r="AH223" s="48"/>
      <c r="AP223" s="48"/>
    </row>
    <row r="224" spans="34:42" customFormat="1" ht="15" hidden="1" customHeight="1">
      <c r="AH224" s="48"/>
      <c r="AP224" s="48"/>
    </row>
    <row r="225" spans="34:42" customFormat="1" ht="15" hidden="1" customHeight="1">
      <c r="AH225" s="48"/>
      <c r="AP225" s="48"/>
    </row>
    <row r="226" spans="34:42" customFormat="1" ht="15" hidden="1" customHeight="1">
      <c r="AH226" s="48"/>
      <c r="AP226" s="48"/>
    </row>
    <row r="227" spans="34:42" customFormat="1" ht="15" hidden="1" customHeight="1">
      <c r="AH227" s="48"/>
      <c r="AP227" s="48"/>
    </row>
    <row r="228" spans="34:42" customFormat="1" ht="15" hidden="1" customHeight="1">
      <c r="AH228" s="48"/>
      <c r="AP228" s="48"/>
    </row>
    <row r="229" spans="34:42" customFormat="1" ht="15" hidden="1" customHeight="1">
      <c r="AH229" s="48"/>
      <c r="AP229" s="48"/>
    </row>
    <row r="230" spans="34:42" customFormat="1" ht="15" hidden="1" customHeight="1">
      <c r="AH230" s="48"/>
      <c r="AP230" s="48"/>
    </row>
    <row r="231" spans="34:42" customFormat="1" ht="15" hidden="1" customHeight="1">
      <c r="AH231" s="48"/>
      <c r="AP231" s="48"/>
    </row>
    <row r="232" spans="34:42" customFormat="1" ht="15" hidden="1" customHeight="1">
      <c r="AH232" s="48"/>
      <c r="AP232" s="48"/>
    </row>
    <row r="233" spans="34:42" customFormat="1" ht="15" hidden="1" customHeight="1">
      <c r="AH233" s="48"/>
      <c r="AP233" s="48"/>
    </row>
    <row r="234" spans="34:42" customFormat="1" ht="15" hidden="1" customHeight="1">
      <c r="AH234" s="48"/>
      <c r="AP234" s="48"/>
    </row>
    <row r="235" spans="34:42" customFormat="1" ht="15" hidden="1" customHeight="1">
      <c r="AH235" s="48"/>
      <c r="AP235" s="48"/>
    </row>
    <row r="236" spans="34:42" customFormat="1" ht="15" hidden="1" customHeight="1">
      <c r="AH236" s="48"/>
      <c r="AP236" s="48"/>
    </row>
    <row r="237" spans="34:42" customFormat="1" ht="15" hidden="1" customHeight="1">
      <c r="AH237" s="48"/>
      <c r="AP237" s="48"/>
    </row>
    <row r="238" spans="34:42" customFormat="1" ht="15" hidden="1" customHeight="1">
      <c r="AH238" s="48"/>
      <c r="AP238" s="48"/>
    </row>
    <row r="239" spans="34:42" customFormat="1" ht="15" hidden="1" customHeight="1">
      <c r="AH239" s="48"/>
      <c r="AP239" s="48"/>
    </row>
    <row r="240" spans="34:42" customFormat="1" ht="15" hidden="1" customHeight="1">
      <c r="AH240" s="48"/>
      <c r="AP240" s="48"/>
    </row>
    <row r="241" spans="34:42" customFormat="1" ht="15" hidden="1" customHeight="1">
      <c r="AH241" s="48"/>
      <c r="AP241" s="48"/>
    </row>
    <row r="242" spans="34:42" customFormat="1" ht="15" hidden="1" customHeight="1">
      <c r="AH242" s="48"/>
      <c r="AP242" s="48"/>
    </row>
    <row r="243" spans="34:42" customFormat="1" ht="15" hidden="1" customHeight="1">
      <c r="AH243" s="48"/>
      <c r="AP243" s="48"/>
    </row>
    <row r="244" spans="34:42" customFormat="1" ht="15" hidden="1" customHeight="1">
      <c r="AH244" s="48"/>
      <c r="AP244" s="48"/>
    </row>
    <row r="245" spans="34:42" customFormat="1" ht="15" hidden="1" customHeight="1">
      <c r="AH245" s="48"/>
      <c r="AP245" s="48"/>
    </row>
    <row r="246" spans="34:42" customFormat="1" ht="15" hidden="1" customHeight="1">
      <c r="AH246" s="48"/>
      <c r="AP246" s="48"/>
    </row>
    <row r="247" spans="34:42" customFormat="1" ht="15" hidden="1" customHeight="1">
      <c r="AH247" s="48"/>
      <c r="AP247" s="48"/>
    </row>
    <row r="248" spans="34:42" customFormat="1" ht="15" hidden="1" customHeight="1">
      <c r="AH248" s="48"/>
      <c r="AP248" s="48"/>
    </row>
    <row r="249" spans="34:42" customFormat="1" ht="15" hidden="1" customHeight="1">
      <c r="AH249" s="48"/>
      <c r="AP249" s="48"/>
    </row>
    <row r="250" spans="34:42" customFormat="1" ht="15" hidden="1" customHeight="1">
      <c r="AH250" s="48"/>
      <c r="AP250" s="48"/>
    </row>
    <row r="251" spans="34:42" customFormat="1" ht="15" hidden="1" customHeight="1">
      <c r="AH251" s="48"/>
      <c r="AP251" s="48"/>
    </row>
    <row r="252" spans="34:42" customFormat="1" ht="15" hidden="1" customHeight="1">
      <c r="AH252" s="48"/>
      <c r="AP252" s="48"/>
    </row>
    <row r="253" spans="34:42" customFormat="1" ht="15" hidden="1" customHeight="1">
      <c r="AH253" s="48"/>
      <c r="AP253" s="48"/>
    </row>
    <row r="254" spans="34:42" customFormat="1" ht="15" hidden="1" customHeight="1">
      <c r="AH254" s="48"/>
      <c r="AP254" s="48"/>
    </row>
    <row r="255" spans="34:42" customFormat="1" ht="15" hidden="1" customHeight="1">
      <c r="AH255" s="48"/>
      <c r="AP255" s="48"/>
    </row>
    <row r="256" spans="34:42" customFormat="1" ht="15" hidden="1" customHeight="1">
      <c r="AH256" s="48"/>
      <c r="AP256" s="48"/>
    </row>
    <row r="257" spans="34:42" customFormat="1" ht="15" hidden="1" customHeight="1">
      <c r="AH257" s="48"/>
      <c r="AP257" s="48"/>
    </row>
    <row r="258" spans="34:42" customFormat="1" ht="15" hidden="1" customHeight="1">
      <c r="AH258" s="48"/>
      <c r="AP258" s="48"/>
    </row>
    <row r="259" spans="34:42" customFormat="1" ht="15" hidden="1" customHeight="1">
      <c r="AH259" s="48"/>
      <c r="AP259" s="48"/>
    </row>
    <row r="260" spans="34:42" customFormat="1" ht="15" hidden="1" customHeight="1">
      <c r="AH260" s="48"/>
      <c r="AP260" s="48"/>
    </row>
    <row r="261" spans="34:42" customFormat="1" ht="15" hidden="1" customHeight="1">
      <c r="AH261" s="48"/>
      <c r="AP261" s="48"/>
    </row>
    <row r="262" spans="34:42" customFormat="1" ht="15" hidden="1" customHeight="1">
      <c r="AH262" s="48"/>
      <c r="AP262" s="48"/>
    </row>
    <row r="263" spans="34:42" customFormat="1" ht="15" hidden="1" customHeight="1">
      <c r="AH263" s="48"/>
      <c r="AP263" s="48"/>
    </row>
    <row r="264" spans="34:42" customFormat="1" ht="15" hidden="1" customHeight="1">
      <c r="AH264" s="48"/>
      <c r="AP264" s="48"/>
    </row>
    <row r="265" spans="34:42" customFormat="1" ht="15" hidden="1" customHeight="1">
      <c r="AH265" s="48"/>
      <c r="AP265" s="48"/>
    </row>
    <row r="266" spans="34:42" customFormat="1" ht="15" hidden="1" customHeight="1">
      <c r="AH266" s="48"/>
      <c r="AP266" s="48"/>
    </row>
    <row r="267" spans="34:42" customFormat="1" ht="15" hidden="1" customHeight="1">
      <c r="AH267" s="48"/>
      <c r="AP267" s="48"/>
    </row>
    <row r="268" spans="34:42" customFormat="1" ht="15" hidden="1" customHeight="1">
      <c r="AH268" s="48"/>
      <c r="AP268" s="48"/>
    </row>
    <row r="269" spans="34:42" customFormat="1" ht="15" hidden="1" customHeight="1">
      <c r="AH269" s="48"/>
      <c r="AP269" s="48"/>
    </row>
    <row r="270" spans="34:42" customFormat="1" ht="15" hidden="1" customHeight="1">
      <c r="AH270" s="48"/>
      <c r="AP270" s="48"/>
    </row>
    <row r="271" spans="34:42" customFormat="1" ht="15" hidden="1" customHeight="1">
      <c r="AH271" s="48"/>
      <c r="AP271" s="48"/>
    </row>
    <row r="272" spans="34:42" customFormat="1" ht="15" hidden="1" customHeight="1">
      <c r="AH272" s="48"/>
      <c r="AP272" s="48"/>
    </row>
    <row r="273" spans="34:42" customFormat="1" ht="15" hidden="1" customHeight="1">
      <c r="AH273" s="48"/>
      <c r="AP273" s="48"/>
    </row>
    <row r="274" spans="34:42" customFormat="1" ht="15" hidden="1" customHeight="1">
      <c r="AH274" s="48"/>
      <c r="AP274" s="48"/>
    </row>
    <row r="275" spans="34:42" customFormat="1" ht="15" hidden="1" customHeight="1">
      <c r="AH275" s="48"/>
      <c r="AP275" s="48"/>
    </row>
    <row r="276" spans="34:42" customFormat="1" ht="15" hidden="1" customHeight="1">
      <c r="AH276" s="48"/>
      <c r="AP276" s="48"/>
    </row>
    <row r="277" spans="34:42" customFormat="1" ht="15" hidden="1" customHeight="1">
      <c r="AH277" s="48"/>
      <c r="AP277" s="48"/>
    </row>
    <row r="278" spans="34:42" customFormat="1" ht="15" hidden="1" customHeight="1">
      <c r="AH278" s="48"/>
      <c r="AP278" s="48"/>
    </row>
    <row r="279" spans="34:42" customFormat="1" ht="15" hidden="1" customHeight="1">
      <c r="AH279" s="48"/>
      <c r="AP279" s="48"/>
    </row>
    <row r="280" spans="34:42" customFormat="1" ht="15" hidden="1" customHeight="1">
      <c r="AH280" s="48"/>
      <c r="AP280" s="48"/>
    </row>
    <row r="281" spans="34:42" customFormat="1" ht="15" hidden="1" customHeight="1">
      <c r="AH281" s="48"/>
      <c r="AP281" s="48"/>
    </row>
    <row r="282" spans="34:42" customFormat="1" ht="15" hidden="1" customHeight="1">
      <c r="AH282" s="48"/>
      <c r="AP282" s="48"/>
    </row>
    <row r="283" spans="34:42" customFormat="1" ht="15" hidden="1" customHeight="1">
      <c r="AH283" s="48"/>
      <c r="AP283" s="48"/>
    </row>
    <row r="284" spans="34:42" customFormat="1" ht="15" hidden="1" customHeight="1">
      <c r="AH284" s="48"/>
      <c r="AP284" s="48"/>
    </row>
    <row r="285" spans="34:42" customFormat="1" ht="15" hidden="1" customHeight="1">
      <c r="AH285" s="48"/>
      <c r="AP285" s="48"/>
    </row>
    <row r="286" spans="34:42" customFormat="1" ht="15" hidden="1" customHeight="1">
      <c r="AH286" s="48"/>
      <c r="AP286" s="48"/>
    </row>
    <row r="287" spans="34:42" customFormat="1" ht="15" hidden="1" customHeight="1">
      <c r="AH287" s="48"/>
      <c r="AP287" s="48"/>
    </row>
    <row r="288" spans="34:42" customFormat="1" ht="15" hidden="1" customHeight="1">
      <c r="AH288" s="48"/>
      <c r="AP288" s="48"/>
    </row>
    <row r="289" spans="34:42" customFormat="1" ht="15" hidden="1" customHeight="1">
      <c r="AH289" s="48"/>
      <c r="AP289" s="48"/>
    </row>
    <row r="290" spans="34:42" customFormat="1" ht="15" hidden="1" customHeight="1">
      <c r="AH290" s="48"/>
      <c r="AP290" s="48"/>
    </row>
    <row r="291" spans="34:42" customFormat="1" ht="15" hidden="1" customHeight="1">
      <c r="AH291" s="48"/>
      <c r="AP291" s="48"/>
    </row>
    <row r="292" spans="34:42" customFormat="1" ht="15" hidden="1" customHeight="1">
      <c r="AH292" s="48"/>
      <c r="AP292" s="48"/>
    </row>
    <row r="293" spans="34:42" customFormat="1" ht="15" hidden="1" customHeight="1">
      <c r="AH293" s="48"/>
      <c r="AP293" s="48"/>
    </row>
    <row r="294" spans="34:42" customFormat="1" ht="15" hidden="1" customHeight="1">
      <c r="AH294" s="48"/>
      <c r="AP294" s="48"/>
    </row>
    <row r="295" spans="34:42" customFormat="1" ht="15" hidden="1" customHeight="1">
      <c r="AH295" s="48"/>
      <c r="AP295" s="48"/>
    </row>
    <row r="296" spans="34:42" customFormat="1" ht="15" hidden="1" customHeight="1">
      <c r="AH296" s="48"/>
      <c r="AP296" s="48"/>
    </row>
    <row r="297" spans="34:42" customFormat="1" ht="15" hidden="1" customHeight="1">
      <c r="AH297" s="48"/>
      <c r="AP297" s="48"/>
    </row>
    <row r="298" spans="34:42" customFormat="1" ht="15" hidden="1" customHeight="1">
      <c r="AH298" s="48"/>
      <c r="AP298" s="48"/>
    </row>
    <row r="299" spans="34:42" customFormat="1" ht="15" hidden="1" customHeight="1">
      <c r="AH299" s="48"/>
      <c r="AP299" s="48"/>
    </row>
    <row r="300" spans="34:42" customFormat="1" ht="15" hidden="1" customHeight="1">
      <c r="AH300" s="48"/>
      <c r="AP300" s="48"/>
    </row>
    <row r="301" spans="34:42" customFormat="1" ht="15" hidden="1" customHeight="1">
      <c r="AH301" s="48"/>
      <c r="AP301" s="48"/>
    </row>
    <row r="302" spans="34:42" customFormat="1" ht="15" hidden="1" customHeight="1">
      <c r="AH302" s="48"/>
      <c r="AP302" s="48"/>
    </row>
    <row r="303" spans="34:42" customFormat="1" ht="15" hidden="1" customHeight="1">
      <c r="AH303" s="48"/>
      <c r="AP303" s="48"/>
    </row>
    <row r="304" spans="34:42" customFormat="1" ht="15" hidden="1" customHeight="1">
      <c r="AH304" s="48"/>
      <c r="AP304" s="48"/>
    </row>
    <row r="305" spans="34:42" customFormat="1" ht="15" hidden="1" customHeight="1">
      <c r="AH305" s="48"/>
      <c r="AP305" s="48"/>
    </row>
    <row r="306" spans="34:42" customFormat="1" ht="15" hidden="1" customHeight="1">
      <c r="AH306" s="48"/>
      <c r="AP306" s="48"/>
    </row>
    <row r="307" spans="34:42" customFormat="1" ht="15" hidden="1" customHeight="1">
      <c r="AH307" s="48"/>
      <c r="AP307" s="48"/>
    </row>
    <row r="308" spans="34:42" customFormat="1" ht="15" hidden="1" customHeight="1">
      <c r="AH308" s="48"/>
      <c r="AP308" s="48"/>
    </row>
    <row r="309" spans="34:42" customFormat="1" ht="15" hidden="1" customHeight="1">
      <c r="AH309" s="48"/>
      <c r="AP309" s="48"/>
    </row>
    <row r="310" spans="34:42" customFormat="1" ht="15" hidden="1" customHeight="1">
      <c r="AH310" s="48"/>
      <c r="AP310" s="48"/>
    </row>
    <row r="311" spans="34:42" customFormat="1" ht="15" hidden="1" customHeight="1">
      <c r="AH311" s="48"/>
      <c r="AP311" s="48"/>
    </row>
    <row r="312" spans="34:42" customFormat="1" ht="15" hidden="1" customHeight="1">
      <c r="AH312" s="48"/>
      <c r="AP312" s="48"/>
    </row>
    <row r="313" spans="34:42" customFormat="1" ht="15" hidden="1" customHeight="1">
      <c r="AH313" s="48"/>
      <c r="AP313" s="48"/>
    </row>
    <row r="314" spans="34:42" customFormat="1" ht="15" hidden="1" customHeight="1">
      <c r="AH314" s="48"/>
      <c r="AP314" s="48"/>
    </row>
    <row r="315" spans="34:42" customFormat="1" ht="15" hidden="1" customHeight="1">
      <c r="AH315" s="48"/>
      <c r="AP315" s="48"/>
    </row>
    <row r="316" spans="34:42" customFormat="1" ht="15" hidden="1" customHeight="1">
      <c r="AH316" s="48"/>
      <c r="AP316" s="48"/>
    </row>
    <row r="317" spans="34:42" customFormat="1" ht="15" hidden="1" customHeight="1">
      <c r="AH317" s="48"/>
      <c r="AP317" s="48"/>
    </row>
    <row r="318" spans="34:42" customFormat="1" ht="15" hidden="1" customHeight="1">
      <c r="AH318" s="48"/>
      <c r="AP318" s="48"/>
    </row>
    <row r="319" spans="34:42" customFormat="1" ht="15" hidden="1" customHeight="1">
      <c r="AH319" s="48"/>
      <c r="AP319" s="48"/>
    </row>
    <row r="320" spans="34:42" customFormat="1" ht="15" hidden="1" customHeight="1">
      <c r="AH320" s="48"/>
      <c r="AP320" s="48"/>
    </row>
    <row r="321" spans="34:42" customFormat="1" ht="15" hidden="1" customHeight="1">
      <c r="AH321" s="48"/>
      <c r="AP321" s="48"/>
    </row>
    <row r="322" spans="34:42" customFormat="1" ht="15" hidden="1" customHeight="1">
      <c r="AH322" s="48"/>
      <c r="AP322" s="48"/>
    </row>
    <row r="323" spans="34:42" customFormat="1" ht="15" hidden="1" customHeight="1">
      <c r="AH323" s="48"/>
      <c r="AP323" s="48"/>
    </row>
    <row r="324" spans="34:42" customFormat="1" ht="15" hidden="1" customHeight="1">
      <c r="AH324" s="48"/>
      <c r="AP324" s="48"/>
    </row>
    <row r="325" spans="34:42" customFormat="1" ht="15" hidden="1" customHeight="1">
      <c r="AH325" s="48"/>
      <c r="AP325" s="48"/>
    </row>
    <row r="326" spans="34:42" customFormat="1" ht="15" hidden="1" customHeight="1">
      <c r="AH326" s="48"/>
      <c r="AP326" s="48"/>
    </row>
    <row r="327" spans="34:42" customFormat="1" ht="15" hidden="1" customHeight="1">
      <c r="AH327" s="48"/>
      <c r="AP327" s="48"/>
    </row>
    <row r="328" spans="34:42" customFormat="1" ht="15" hidden="1" customHeight="1">
      <c r="AH328" s="48"/>
      <c r="AP328" s="48"/>
    </row>
    <row r="329" spans="34:42" customFormat="1" ht="15" hidden="1" customHeight="1">
      <c r="AH329" s="48"/>
      <c r="AP329" s="48"/>
    </row>
    <row r="330" spans="34:42" customFormat="1" ht="15" hidden="1" customHeight="1">
      <c r="AH330" s="48"/>
      <c r="AP330" s="48"/>
    </row>
    <row r="331" spans="34:42" customFormat="1" ht="15" hidden="1" customHeight="1">
      <c r="AH331" s="48"/>
      <c r="AP331" s="48"/>
    </row>
    <row r="332" spans="34:42" customFormat="1" ht="15" hidden="1" customHeight="1">
      <c r="AH332" s="48"/>
      <c r="AP332" s="48"/>
    </row>
    <row r="333" spans="34:42" customFormat="1" ht="15" hidden="1" customHeight="1">
      <c r="AH333" s="48"/>
      <c r="AP333" s="48"/>
    </row>
    <row r="334" spans="34:42" customFormat="1" ht="15" hidden="1" customHeight="1">
      <c r="AH334" s="48"/>
      <c r="AP334" s="48"/>
    </row>
    <row r="335" spans="34:42" customFormat="1" ht="15" hidden="1" customHeight="1">
      <c r="AH335" s="48"/>
      <c r="AP335" s="48"/>
    </row>
    <row r="336" spans="34:42" customFormat="1" ht="15" hidden="1" customHeight="1">
      <c r="AH336" s="48"/>
      <c r="AP336" s="48"/>
    </row>
    <row r="337" spans="34:42" customFormat="1" ht="15" hidden="1" customHeight="1">
      <c r="AH337" s="48"/>
      <c r="AP337" s="48"/>
    </row>
    <row r="338" spans="34:42" customFormat="1" ht="15" hidden="1" customHeight="1">
      <c r="AH338" s="48"/>
      <c r="AP338" s="48"/>
    </row>
    <row r="339" spans="34:42" customFormat="1" ht="15" hidden="1" customHeight="1">
      <c r="AH339" s="48"/>
      <c r="AP339" s="48"/>
    </row>
    <row r="340" spans="34:42" customFormat="1" ht="15" hidden="1" customHeight="1">
      <c r="AH340" s="48"/>
      <c r="AP340" s="48"/>
    </row>
    <row r="341" spans="34:42" customFormat="1" ht="15" hidden="1" customHeight="1">
      <c r="AH341" s="48"/>
      <c r="AP341" s="48"/>
    </row>
    <row r="342" spans="34:42" customFormat="1" ht="15" hidden="1" customHeight="1">
      <c r="AH342" s="48"/>
      <c r="AP342" s="48"/>
    </row>
    <row r="343" spans="34:42" customFormat="1" ht="15" hidden="1" customHeight="1">
      <c r="AH343" s="48"/>
      <c r="AP343" s="48"/>
    </row>
    <row r="344" spans="34:42" customFormat="1" ht="15" hidden="1" customHeight="1">
      <c r="AH344" s="48"/>
      <c r="AP344" s="48"/>
    </row>
    <row r="345" spans="34:42" customFormat="1" ht="15" hidden="1" customHeight="1">
      <c r="AH345" s="48"/>
      <c r="AP345" s="48"/>
    </row>
    <row r="346" spans="34:42" customFormat="1" ht="15" hidden="1" customHeight="1">
      <c r="AH346" s="48"/>
      <c r="AP346" s="48"/>
    </row>
    <row r="347" spans="34:42" customFormat="1" ht="15" hidden="1" customHeight="1">
      <c r="AH347" s="48"/>
      <c r="AP347" s="48"/>
    </row>
    <row r="348" spans="34:42" customFormat="1" ht="15" hidden="1" customHeight="1">
      <c r="AH348" s="48"/>
      <c r="AP348" s="48"/>
    </row>
    <row r="349" spans="34:42" customFormat="1" ht="15" hidden="1" customHeight="1">
      <c r="AH349" s="48"/>
      <c r="AP349" s="48"/>
    </row>
    <row r="350" spans="34:42" customFormat="1" ht="15" hidden="1" customHeight="1">
      <c r="AH350" s="48"/>
      <c r="AP350" s="48"/>
    </row>
    <row r="351" spans="34:42" customFormat="1" ht="15" hidden="1" customHeight="1">
      <c r="AH351" s="48"/>
      <c r="AP351" s="48"/>
    </row>
    <row r="352" spans="34:42" customFormat="1" ht="15" hidden="1" customHeight="1">
      <c r="AH352" s="48"/>
      <c r="AP352" s="48"/>
    </row>
    <row r="353" spans="34:42" customFormat="1" ht="15" hidden="1" customHeight="1">
      <c r="AH353" s="48"/>
      <c r="AP353" s="48"/>
    </row>
    <row r="354" spans="34:42" customFormat="1" ht="15" hidden="1" customHeight="1">
      <c r="AH354" s="48"/>
      <c r="AP354" s="48"/>
    </row>
    <row r="355" spans="34:42" customFormat="1" ht="15" hidden="1" customHeight="1">
      <c r="AH355" s="48"/>
      <c r="AP355" s="48"/>
    </row>
    <row r="356" spans="34:42" customFormat="1" ht="15" hidden="1" customHeight="1">
      <c r="AH356" s="48"/>
      <c r="AP356" s="48"/>
    </row>
    <row r="357" spans="34:42" customFormat="1" ht="15" hidden="1" customHeight="1">
      <c r="AH357" s="48"/>
      <c r="AP357" s="48"/>
    </row>
    <row r="358" spans="34:42" customFormat="1" ht="15" hidden="1" customHeight="1">
      <c r="AH358" s="48"/>
      <c r="AP358" s="48"/>
    </row>
    <row r="359" spans="34:42" customFormat="1" ht="15" hidden="1" customHeight="1">
      <c r="AH359" s="48"/>
      <c r="AP359" s="48"/>
    </row>
    <row r="360" spans="34:42" customFormat="1" ht="15" hidden="1" customHeight="1">
      <c r="AH360" s="48"/>
      <c r="AP360" s="48"/>
    </row>
    <row r="361" spans="34:42" customFormat="1" ht="15" hidden="1" customHeight="1">
      <c r="AH361" s="48"/>
      <c r="AP361" s="48"/>
    </row>
    <row r="362" spans="34:42" customFormat="1" ht="15" hidden="1" customHeight="1">
      <c r="AH362" s="48"/>
      <c r="AP362" s="48"/>
    </row>
    <row r="363" spans="34:42" customFormat="1" ht="15" hidden="1" customHeight="1">
      <c r="AH363" s="48"/>
      <c r="AP363" s="48"/>
    </row>
    <row r="364" spans="34:42" customFormat="1" ht="15" hidden="1" customHeight="1">
      <c r="AH364" s="48"/>
      <c r="AP364" s="48"/>
    </row>
    <row r="365" spans="34:42" customFormat="1" ht="15" hidden="1" customHeight="1">
      <c r="AH365" s="48"/>
      <c r="AP365" s="48"/>
    </row>
    <row r="366" spans="34:42" customFormat="1" ht="15" hidden="1" customHeight="1">
      <c r="AH366" s="48"/>
      <c r="AP366" s="48"/>
    </row>
    <row r="367" spans="34:42" customFormat="1" ht="15" hidden="1" customHeight="1">
      <c r="AH367" s="48"/>
      <c r="AP367" s="48"/>
    </row>
    <row r="368" spans="34:42" customFormat="1" ht="15" hidden="1" customHeight="1">
      <c r="AH368" s="48"/>
      <c r="AP368" s="48"/>
    </row>
    <row r="369" spans="34:42" customFormat="1" ht="15" hidden="1" customHeight="1">
      <c r="AH369" s="48"/>
      <c r="AP369" s="48"/>
    </row>
    <row r="370" spans="34:42" customFormat="1" ht="15" hidden="1" customHeight="1">
      <c r="AH370" s="48"/>
      <c r="AP370" s="48"/>
    </row>
    <row r="371" spans="34:42" customFormat="1" ht="15" hidden="1" customHeight="1">
      <c r="AH371" s="48"/>
      <c r="AP371" s="48"/>
    </row>
    <row r="372" spans="34:42" customFormat="1" ht="15" hidden="1" customHeight="1">
      <c r="AH372" s="48"/>
      <c r="AP372" s="48"/>
    </row>
    <row r="373" spans="34:42" customFormat="1" ht="15" hidden="1" customHeight="1">
      <c r="AH373" s="48"/>
      <c r="AP373" s="48"/>
    </row>
    <row r="374" spans="34:42" customFormat="1" ht="15" hidden="1" customHeight="1">
      <c r="AH374" s="48"/>
      <c r="AP374" s="48"/>
    </row>
    <row r="375" spans="34:42" customFormat="1" ht="15" hidden="1" customHeight="1">
      <c r="AH375" s="48"/>
      <c r="AP375" s="48"/>
    </row>
    <row r="376" spans="34:42" customFormat="1" ht="15" hidden="1" customHeight="1">
      <c r="AH376" s="48"/>
      <c r="AP376" s="48"/>
    </row>
    <row r="377" spans="34:42" customFormat="1" ht="15" hidden="1" customHeight="1">
      <c r="AH377" s="48"/>
      <c r="AP377" s="48"/>
    </row>
    <row r="378" spans="34:42" customFormat="1" ht="15" hidden="1" customHeight="1">
      <c r="AH378" s="48"/>
      <c r="AP378" s="48"/>
    </row>
    <row r="379" spans="34:42" customFormat="1" ht="15" hidden="1" customHeight="1">
      <c r="AH379" s="48"/>
      <c r="AP379" s="48"/>
    </row>
    <row r="380" spans="34:42" customFormat="1" ht="15" hidden="1" customHeight="1">
      <c r="AH380" s="48"/>
      <c r="AP380" s="48"/>
    </row>
    <row r="381" spans="34:42" customFormat="1" ht="15" hidden="1" customHeight="1">
      <c r="AH381" s="48"/>
      <c r="AP381" s="48"/>
    </row>
    <row r="382" spans="34:42" customFormat="1" ht="15" hidden="1" customHeight="1">
      <c r="AH382" s="48"/>
      <c r="AP382" s="48"/>
    </row>
    <row r="383" spans="34:42" customFormat="1" ht="15" hidden="1" customHeight="1">
      <c r="AH383" s="48"/>
      <c r="AP383" s="48"/>
    </row>
    <row r="384" spans="34:42" customFormat="1" ht="15" hidden="1" customHeight="1">
      <c r="AH384" s="48"/>
      <c r="AP384" s="48"/>
    </row>
    <row r="385" spans="34:42" customFormat="1" ht="15" hidden="1" customHeight="1">
      <c r="AH385" s="48"/>
      <c r="AP385" s="48"/>
    </row>
    <row r="386" spans="34:42" customFormat="1" ht="15" hidden="1" customHeight="1">
      <c r="AH386" s="48"/>
      <c r="AP386" s="48"/>
    </row>
    <row r="387" spans="34:42" customFormat="1" ht="15" hidden="1" customHeight="1">
      <c r="AH387" s="48"/>
      <c r="AP387" s="48"/>
    </row>
    <row r="388" spans="34:42" customFormat="1" ht="15" hidden="1" customHeight="1">
      <c r="AH388" s="48"/>
      <c r="AP388" s="48"/>
    </row>
    <row r="389" spans="34:42" customFormat="1" ht="15" hidden="1" customHeight="1">
      <c r="AH389" s="48"/>
      <c r="AP389" s="48"/>
    </row>
    <row r="390" spans="34:42" customFormat="1" ht="15" hidden="1" customHeight="1">
      <c r="AH390" s="48"/>
      <c r="AP390" s="48"/>
    </row>
    <row r="391" spans="34:42" customFormat="1" ht="15" hidden="1" customHeight="1">
      <c r="AH391" s="48"/>
      <c r="AP391" s="48"/>
    </row>
    <row r="392" spans="34:42" customFormat="1" ht="15" hidden="1" customHeight="1">
      <c r="AH392" s="48"/>
      <c r="AP392" s="48"/>
    </row>
    <row r="393" spans="34:42" customFormat="1" ht="15" hidden="1" customHeight="1">
      <c r="AH393" s="48"/>
      <c r="AP393" s="48"/>
    </row>
    <row r="394" spans="34:42" customFormat="1" ht="15" hidden="1" customHeight="1">
      <c r="AH394" s="48"/>
      <c r="AP394" s="48"/>
    </row>
    <row r="395" spans="34:42" customFormat="1" ht="15" hidden="1" customHeight="1">
      <c r="AH395" s="48"/>
      <c r="AP395" s="48"/>
    </row>
    <row r="396" spans="34:42" customFormat="1" ht="15" hidden="1" customHeight="1">
      <c r="AH396" s="48"/>
      <c r="AP396" s="48"/>
    </row>
    <row r="397" spans="34:42" customFormat="1" ht="15" hidden="1" customHeight="1">
      <c r="AH397" s="48"/>
      <c r="AP397" s="48"/>
    </row>
    <row r="398" spans="34:42" customFormat="1" ht="15" hidden="1" customHeight="1">
      <c r="AH398" s="48"/>
      <c r="AP398" s="48"/>
    </row>
    <row r="399" spans="34:42" customFormat="1" ht="15" hidden="1" customHeight="1">
      <c r="AH399" s="48"/>
      <c r="AP399" s="48"/>
    </row>
    <row r="400" spans="34:42" customFormat="1" ht="15" hidden="1" customHeight="1">
      <c r="AH400" s="48"/>
      <c r="AP400" s="48"/>
    </row>
    <row r="401" spans="34:42" customFormat="1" ht="15" hidden="1" customHeight="1">
      <c r="AH401" s="48"/>
      <c r="AP401" s="48"/>
    </row>
    <row r="402" spans="34:42" customFormat="1" ht="15" hidden="1" customHeight="1">
      <c r="AH402" s="48"/>
      <c r="AP402" s="48"/>
    </row>
    <row r="403" spans="34:42" customFormat="1" ht="15" hidden="1" customHeight="1">
      <c r="AH403" s="48"/>
      <c r="AP403" s="48"/>
    </row>
    <row r="404" spans="34:42" customFormat="1" ht="15" hidden="1" customHeight="1">
      <c r="AH404" s="48"/>
      <c r="AP404" s="48"/>
    </row>
    <row r="405" spans="34:42" customFormat="1" ht="15" hidden="1" customHeight="1">
      <c r="AH405" s="48"/>
      <c r="AP405" s="48"/>
    </row>
    <row r="406" spans="34:42" customFormat="1" ht="15" hidden="1" customHeight="1">
      <c r="AH406" s="48"/>
      <c r="AP406" s="48"/>
    </row>
    <row r="407" spans="34:42" customFormat="1" ht="15" hidden="1" customHeight="1">
      <c r="AH407" s="48"/>
      <c r="AP407" s="48"/>
    </row>
    <row r="408" spans="34:42" customFormat="1" ht="15" hidden="1" customHeight="1">
      <c r="AH408" s="48"/>
      <c r="AP408" s="48"/>
    </row>
    <row r="409" spans="34:42" customFormat="1" ht="15" hidden="1" customHeight="1">
      <c r="AH409" s="48"/>
      <c r="AP409" s="48"/>
    </row>
    <row r="410" spans="34:42" customFormat="1" ht="15" hidden="1" customHeight="1">
      <c r="AH410" s="48"/>
      <c r="AP410" s="48"/>
    </row>
    <row r="411" spans="34:42" customFormat="1" ht="15" hidden="1" customHeight="1">
      <c r="AH411" s="48"/>
      <c r="AP411" s="48"/>
    </row>
    <row r="412" spans="34:42" customFormat="1" ht="15" hidden="1" customHeight="1">
      <c r="AH412" s="48"/>
      <c r="AP412" s="48"/>
    </row>
    <row r="413" spans="34:42" customFormat="1" ht="15" hidden="1" customHeight="1">
      <c r="AH413" s="48"/>
      <c r="AP413" s="48"/>
    </row>
    <row r="414" spans="34:42" customFormat="1" ht="15" hidden="1" customHeight="1">
      <c r="AH414" s="48"/>
      <c r="AP414" s="48"/>
    </row>
    <row r="415" spans="34:42" customFormat="1" ht="15" hidden="1" customHeight="1">
      <c r="AH415" s="48"/>
      <c r="AP415" s="48"/>
    </row>
    <row r="416" spans="34:42" customFormat="1" ht="15" hidden="1" customHeight="1">
      <c r="AH416" s="48"/>
      <c r="AP416" s="48"/>
    </row>
    <row r="417" spans="34:42" customFormat="1" ht="15" hidden="1" customHeight="1">
      <c r="AH417" s="48"/>
      <c r="AP417" s="48"/>
    </row>
    <row r="418" spans="34:42" customFormat="1" ht="15" hidden="1" customHeight="1">
      <c r="AH418" s="48"/>
      <c r="AP418" s="48"/>
    </row>
    <row r="419" spans="34:42" customFormat="1" ht="15" hidden="1" customHeight="1">
      <c r="AH419" s="48"/>
      <c r="AP419" s="48"/>
    </row>
    <row r="420" spans="34:42" customFormat="1" ht="15" hidden="1" customHeight="1">
      <c r="AH420" s="48"/>
      <c r="AP420" s="48"/>
    </row>
    <row r="421" spans="34:42" customFormat="1" ht="15" hidden="1" customHeight="1">
      <c r="AH421" s="48"/>
      <c r="AP421" s="48"/>
    </row>
    <row r="422" spans="34:42" customFormat="1" ht="15" hidden="1" customHeight="1">
      <c r="AH422" s="48"/>
      <c r="AP422" s="48"/>
    </row>
    <row r="423" spans="34:42" customFormat="1" ht="15" hidden="1" customHeight="1">
      <c r="AH423" s="48"/>
      <c r="AP423" s="48"/>
    </row>
    <row r="424" spans="34:42" customFormat="1" ht="15" hidden="1" customHeight="1">
      <c r="AH424" s="48"/>
      <c r="AP424" s="48"/>
    </row>
    <row r="425" spans="34:42" customFormat="1" ht="15" hidden="1" customHeight="1">
      <c r="AH425" s="48"/>
      <c r="AP425" s="48"/>
    </row>
    <row r="426" spans="34:42" customFormat="1" ht="15" hidden="1" customHeight="1">
      <c r="AH426" s="48"/>
      <c r="AP426" s="48"/>
    </row>
    <row r="427" spans="34:42" customFormat="1" ht="15" hidden="1" customHeight="1">
      <c r="AH427" s="48"/>
      <c r="AP427" s="48"/>
    </row>
    <row r="428" spans="34:42" customFormat="1" ht="15" hidden="1" customHeight="1">
      <c r="AH428" s="48"/>
      <c r="AP428" s="48"/>
    </row>
    <row r="429" spans="34:42" customFormat="1" ht="15" hidden="1" customHeight="1">
      <c r="AH429" s="48"/>
      <c r="AP429" s="48"/>
    </row>
    <row r="430" spans="34:42" customFormat="1" ht="15" hidden="1" customHeight="1">
      <c r="AH430" s="48"/>
      <c r="AP430" s="48"/>
    </row>
    <row r="431" spans="34:42" customFormat="1" ht="15" hidden="1" customHeight="1">
      <c r="AH431" s="48"/>
      <c r="AP431" s="48"/>
    </row>
    <row r="432" spans="34:42" customFormat="1" ht="15" hidden="1" customHeight="1">
      <c r="AH432" s="48"/>
      <c r="AP432" s="48"/>
    </row>
    <row r="433" spans="34:42" customFormat="1" ht="15" hidden="1" customHeight="1">
      <c r="AH433" s="48"/>
      <c r="AP433" s="48"/>
    </row>
    <row r="434" spans="34:42" customFormat="1" ht="15" hidden="1" customHeight="1">
      <c r="AH434" s="48"/>
      <c r="AP434" s="48"/>
    </row>
    <row r="435" spans="34:42" customFormat="1" ht="15" hidden="1" customHeight="1">
      <c r="AH435" s="48"/>
      <c r="AP435" s="48"/>
    </row>
    <row r="436" spans="34:42" customFormat="1" ht="15" hidden="1" customHeight="1">
      <c r="AH436" s="48"/>
      <c r="AP436" s="48"/>
    </row>
    <row r="437" spans="34:42" customFormat="1" ht="15" hidden="1" customHeight="1">
      <c r="AH437" s="48"/>
      <c r="AP437" s="48"/>
    </row>
    <row r="438" spans="34:42" customFormat="1" ht="15" hidden="1" customHeight="1">
      <c r="AH438" s="48"/>
      <c r="AP438" s="48"/>
    </row>
    <row r="439" spans="34:42" customFormat="1" ht="15" hidden="1" customHeight="1">
      <c r="AH439" s="48"/>
      <c r="AP439" s="48"/>
    </row>
    <row r="440" spans="34:42" customFormat="1" ht="15" hidden="1" customHeight="1">
      <c r="AH440" s="48"/>
      <c r="AP440" s="48"/>
    </row>
    <row r="441" spans="34:42" customFormat="1" ht="15" hidden="1" customHeight="1">
      <c r="AH441" s="48"/>
      <c r="AP441" s="48"/>
    </row>
    <row r="442" spans="34:42" customFormat="1" ht="15" hidden="1" customHeight="1">
      <c r="AH442" s="48"/>
      <c r="AP442" s="48"/>
    </row>
    <row r="443" spans="34:42" customFormat="1" ht="15" hidden="1" customHeight="1">
      <c r="AH443" s="48"/>
      <c r="AP443" s="48"/>
    </row>
    <row r="444" spans="34:42" customFormat="1" ht="15" hidden="1" customHeight="1">
      <c r="AH444" s="48"/>
      <c r="AP444" s="48"/>
    </row>
    <row r="445" spans="34:42" customFormat="1" ht="15" hidden="1" customHeight="1">
      <c r="AH445" s="48"/>
      <c r="AP445" s="48"/>
    </row>
    <row r="446" spans="34:42" customFormat="1" ht="15" hidden="1" customHeight="1">
      <c r="AH446" s="48"/>
      <c r="AP446" s="48"/>
    </row>
    <row r="447" spans="34:42" customFormat="1" ht="15" hidden="1" customHeight="1">
      <c r="AH447" s="48"/>
      <c r="AP447" s="48"/>
    </row>
    <row r="448" spans="34:42" customFormat="1" ht="15" hidden="1" customHeight="1">
      <c r="AH448" s="48"/>
      <c r="AP448" s="48"/>
    </row>
    <row r="449" spans="34:42" customFormat="1" ht="15" hidden="1" customHeight="1">
      <c r="AH449" s="48"/>
      <c r="AP449" s="48"/>
    </row>
    <row r="450" spans="34:42" customFormat="1" ht="15" hidden="1" customHeight="1">
      <c r="AH450" s="48"/>
      <c r="AP450" s="48"/>
    </row>
    <row r="451" spans="34:42" customFormat="1" ht="15" hidden="1" customHeight="1">
      <c r="AH451" s="48"/>
      <c r="AP451" s="48"/>
    </row>
    <row r="452" spans="34:42" customFormat="1" ht="15" hidden="1" customHeight="1">
      <c r="AH452" s="48"/>
      <c r="AP452" s="48"/>
    </row>
    <row r="453" spans="34:42" customFormat="1" ht="15" hidden="1" customHeight="1">
      <c r="AH453" s="48"/>
      <c r="AP453" s="48"/>
    </row>
    <row r="454" spans="34:42" customFormat="1" ht="15" hidden="1" customHeight="1">
      <c r="AH454" s="48"/>
      <c r="AP454" s="48"/>
    </row>
    <row r="455" spans="34:42" customFormat="1" ht="15" hidden="1" customHeight="1">
      <c r="AH455" s="48"/>
      <c r="AP455" s="48"/>
    </row>
    <row r="456" spans="34:42" customFormat="1" ht="15" hidden="1" customHeight="1">
      <c r="AH456" s="48"/>
      <c r="AP456" s="48"/>
    </row>
    <row r="457" spans="34:42" customFormat="1" ht="15" hidden="1" customHeight="1">
      <c r="AH457" s="48"/>
      <c r="AP457" s="48"/>
    </row>
    <row r="458" spans="34:42" customFormat="1" ht="15" hidden="1" customHeight="1">
      <c r="AH458" s="48"/>
      <c r="AP458" s="48"/>
    </row>
    <row r="459" spans="34:42" customFormat="1" ht="15" hidden="1" customHeight="1">
      <c r="AH459" s="48"/>
      <c r="AP459" s="48"/>
    </row>
    <row r="460" spans="34:42" customFormat="1" ht="15" hidden="1" customHeight="1">
      <c r="AH460" s="48"/>
      <c r="AP460" s="48"/>
    </row>
    <row r="461" spans="34:42" customFormat="1" ht="15" hidden="1" customHeight="1">
      <c r="AH461" s="48"/>
      <c r="AP461" s="48"/>
    </row>
    <row r="462" spans="34:42" customFormat="1" ht="15" hidden="1" customHeight="1">
      <c r="AH462" s="48"/>
      <c r="AP462" s="48"/>
    </row>
    <row r="463" spans="34:42" customFormat="1" ht="15" hidden="1" customHeight="1">
      <c r="AH463" s="48"/>
      <c r="AP463" s="48"/>
    </row>
    <row r="464" spans="34:42" customFormat="1" ht="15" hidden="1" customHeight="1">
      <c r="AH464" s="48"/>
      <c r="AP464" s="48"/>
    </row>
    <row r="465" spans="34:42" customFormat="1" ht="15" hidden="1" customHeight="1">
      <c r="AH465" s="48"/>
      <c r="AP465" s="48"/>
    </row>
    <row r="466" spans="34:42" customFormat="1" ht="15" hidden="1" customHeight="1">
      <c r="AH466" s="48"/>
      <c r="AP466" s="48"/>
    </row>
    <row r="467" spans="34:42" customFormat="1" ht="15" hidden="1" customHeight="1">
      <c r="AH467" s="48"/>
      <c r="AP467" s="48"/>
    </row>
    <row r="468" spans="34:42" customFormat="1" ht="15" hidden="1" customHeight="1">
      <c r="AH468" s="48"/>
      <c r="AP468" s="48"/>
    </row>
    <row r="469" spans="34:42" customFormat="1" ht="15" hidden="1" customHeight="1">
      <c r="AH469" s="48"/>
      <c r="AP469" s="48"/>
    </row>
    <row r="470" spans="34:42" customFormat="1" ht="15" hidden="1" customHeight="1">
      <c r="AH470" s="48"/>
      <c r="AP470" s="48"/>
    </row>
    <row r="471" spans="34:42" customFormat="1" ht="15" hidden="1" customHeight="1">
      <c r="AH471" s="48"/>
      <c r="AP471" s="48"/>
    </row>
    <row r="472" spans="34:42" customFormat="1" ht="15" hidden="1" customHeight="1">
      <c r="AH472" s="48"/>
      <c r="AP472" s="48"/>
    </row>
    <row r="473" spans="34:42" customFormat="1" ht="15" hidden="1" customHeight="1">
      <c r="AH473" s="48"/>
      <c r="AP473" s="48"/>
    </row>
    <row r="474" spans="34:42" customFormat="1" ht="15" hidden="1" customHeight="1">
      <c r="AH474" s="48"/>
      <c r="AP474" s="48"/>
    </row>
    <row r="475" spans="34:42" customFormat="1" ht="15" hidden="1" customHeight="1">
      <c r="AH475" s="48"/>
      <c r="AP475" s="48"/>
    </row>
    <row r="476" spans="34:42" customFormat="1" ht="15" hidden="1" customHeight="1">
      <c r="AH476" s="48"/>
      <c r="AP476" s="48"/>
    </row>
    <row r="477" spans="34:42" customFormat="1" ht="15" hidden="1" customHeight="1">
      <c r="AH477" s="48"/>
      <c r="AP477" s="48"/>
    </row>
    <row r="478" spans="34:42" customFormat="1" ht="15" hidden="1" customHeight="1">
      <c r="AH478" s="48"/>
      <c r="AP478" s="48"/>
    </row>
    <row r="479" spans="34:42" customFormat="1" ht="15" hidden="1" customHeight="1">
      <c r="AH479" s="48"/>
      <c r="AP479" s="48"/>
    </row>
    <row r="480" spans="34:42" customFormat="1" ht="15" hidden="1" customHeight="1">
      <c r="AH480" s="48"/>
      <c r="AP480" s="48"/>
    </row>
    <row r="481" spans="34:42" customFormat="1" ht="15" hidden="1" customHeight="1">
      <c r="AH481" s="48"/>
      <c r="AP481" s="48"/>
    </row>
    <row r="482" spans="34:42" customFormat="1" ht="15" hidden="1" customHeight="1">
      <c r="AH482" s="48"/>
      <c r="AP482" s="48"/>
    </row>
    <row r="483" spans="34:42" customFormat="1" ht="15" hidden="1" customHeight="1">
      <c r="AH483" s="48"/>
      <c r="AP483" s="48"/>
    </row>
    <row r="484" spans="34:42" customFormat="1" ht="15" hidden="1" customHeight="1">
      <c r="AH484" s="48"/>
      <c r="AP484" s="48"/>
    </row>
    <row r="485" spans="34:42" customFormat="1" ht="15" hidden="1" customHeight="1">
      <c r="AH485" s="48"/>
      <c r="AP485" s="48"/>
    </row>
    <row r="486" spans="34:42" customFormat="1" ht="15" hidden="1" customHeight="1">
      <c r="AH486" s="48"/>
      <c r="AP486" s="48"/>
    </row>
    <row r="487" spans="34:42" customFormat="1" ht="15" hidden="1" customHeight="1">
      <c r="AH487" s="48"/>
      <c r="AP487" s="48"/>
    </row>
    <row r="488" spans="34:42" customFormat="1" ht="15" hidden="1" customHeight="1">
      <c r="AH488" s="48"/>
      <c r="AP488" s="48"/>
    </row>
    <row r="489" spans="34:42" customFormat="1" ht="15" hidden="1" customHeight="1">
      <c r="AH489" s="48"/>
      <c r="AP489" s="48"/>
    </row>
    <row r="490" spans="34:42" customFormat="1" ht="15" hidden="1" customHeight="1">
      <c r="AH490" s="48"/>
      <c r="AP490" s="48"/>
    </row>
    <row r="491" spans="34:42" customFormat="1" ht="15" hidden="1" customHeight="1">
      <c r="AH491" s="48"/>
      <c r="AP491" s="48"/>
    </row>
    <row r="492" spans="34:42" customFormat="1" ht="15" hidden="1" customHeight="1">
      <c r="AH492" s="48"/>
      <c r="AP492" s="48"/>
    </row>
    <row r="493" spans="34:42" customFormat="1" ht="15" hidden="1" customHeight="1">
      <c r="AH493" s="48"/>
      <c r="AP493" s="48"/>
    </row>
    <row r="494" spans="34:42" customFormat="1" ht="15" hidden="1" customHeight="1">
      <c r="AH494" s="48"/>
      <c r="AP494" s="48"/>
    </row>
    <row r="495" spans="34:42" customFormat="1" ht="15" hidden="1" customHeight="1">
      <c r="AH495" s="48"/>
      <c r="AP495" s="48"/>
    </row>
    <row r="496" spans="34:42" customFormat="1" ht="15" hidden="1" customHeight="1">
      <c r="AH496" s="48"/>
      <c r="AP496" s="48"/>
    </row>
    <row r="497" spans="34:42" customFormat="1" ht="15" hidden="1" customHeight="1">
      <c r="AH497" s="48"/>
      <c r="AP497" s="48"/>
    </row>
    <row r="498" spans="34:42" customFormat="1" ht="15" hidden="1" customHeight="1">
      <c r="AH498" s="48"/>
      <c r="AP498" s="48"/>
    </row>
    <row r="499" spans="34:42" customFormat="1" ht="15" hidden="1" customHeight="1">
      <c r="AH499" s="48"/>
      <c r="AP499" s="48"/>
    </row>
    <row r="500" spans="34:42" customFormat="1" ht="15" hidden="1" customHeight="1">
      <c r="AH500" s="48"/>
      <c r="AP500" s="48"/>
    </row>
    <row r="501" spans="34:42" customFormat="1" ht="15" hidden="1" customHeight="1">
      <c r="AH501" s="48"/>
      <c r="AP501" s="48"/>
    </row>
    <row r="502" spans="34:42" customFormat="1" ht="15" hidden="1" customHeight="1">
      <c r="AH502" s="48"/>
      <c r="AP502" s="48"/>
    </row>
    <row r="503" spans="34:42" customFormat="1" ht="15" hidden="1" customHeight="1">
      <c r="AH503" s="48"/>
      <c r="AP503" s="48"/>
    </row>
    <row r="504" spans="34:42" customFormat="1" ht="15" hidden="1" customHeight="1">
      <c r="AH504" s="48"/>
      <c r="AP504" s="48"/>
    </row>
    <row r="505" spans="34:42" customFormat="1" ht="15" hidden="1" customHeight="1">
      <c r="AH505" s="48"/>
      <c r="AP505" s="48"/>
    </row>
    <row r="506" spans="34:42" customFormat="1" ht="15" hidden="1" customHeight="1">
      <c r="AH506" s="48"/>
      <c r="AP506" s="48"/>
    </row>
    <row r="507" spans="34:42" customFormat="1" ht="15" hidden="1" customHeight="1">
      <c r="AH507" s="48"/>
      <c r="AP507" s="48"/>
    </row>
    <row r="508" spans="34:42" customFormat="1" ht="15" hidden="1" customHeight="1">
      <c r="AH508" s="48"/>
      <c r="AP508" s="48"/>
    </row>
    <row r="509" spans="34:42" customFormat="1" ht="15" hidden="1" customHeight="1">
      <c r="AH509" s="48"/>
      <c r="AP509" s="48"/>
    </row>
    <row r="510" spans="34:42" customFormat="1" ht="15" hidden="1" customHeight="1">
      <c r="AH510" s="48"/>
      <c r="AP510" s="48"/>
    </row>
    <row r="511" spans="34:42" customFormat="1" ht="15" hidden="1" customHeight="1">
      <c r="AH511" s="48"/>
      <c r="AP511" s="48"/>
    </row>
    <row r="512" spans="34:42" customFormat="1" ht="15" hidden="1" customHeight="1">
      <c r="AH512" s="48"/>
      <c r="AP512" s="48"/>
    </row>
    <row r="513" spans="34:42" customFormat="1" ht="15" hidden="1" customHeight="1">
      <c r="AH513" s="48"/>
      <c r="AP513" s="48"/>
    </row>
    <row r="514" spans="34:42" customFormat="1" ht="15" hidden="1" customHeight="1">
      <c r="AH514" s="48"/>
      <c r="AP514" s="48"/>
    </row>
    <row r="515" spans="34:42" customFormat="1" ht="15" hidden="1" customHeight="1">
      <c r="AH515" s="48"/>
      <c r="AP515" s="48"/>
    </row>
    <row r="516" spans="34:42" customFormat="1" ht="15" hidden="1" customHeight="1">
      <c r="AH516" s="48"/>
      <c r="AP516" s="48"/>
    </row>
    <row r="517" spans="34:42" customFormat="1" ht="15" hidden="1" customHeight="1">
      <c r="AH517" s="48"/>
      <c r="AP517" s="48"/>
    </row>
    <row r="518" spans="34:42" customFormat="1" ht="15" hidden="1" customHeight="1">
      <c r="AH518" s="48"/>
      <c r="AP518" s="48"/>
    </row>
    <row r="519" spans="34:42" customFormat="1" ht="15" hidden="1" customHeight="1">
      <c r="AH519" s="48"/>
      <c r="AP519" s="48"/>
    </row>
    <row r="520" spans="34:42" customFormat="1" ht="15" hidden="1" customHeight="1">
      <c r="AH520" s="48"/>
      <c r="AP520" s="48"/>
    </row>
    <row r="521" spans="34:42" customFormat="1" ht="15" hidden="1" customHeight="1">
      <c r="AH521" s="48"/>
      <c r="AP521" s="48"/>
    </row>
    <row r="522" spans="34:42" customFormat="1" ht="15" hidden="1" customHeight="1">
      <c r="AH522" s="48"/>
      <c r="AP522" s="48"/>
    </row>
    <row r="523" spans="34:42" customFormat="1" ht="15" hidden="1" customHeight="1">
      <c r="AH523" s="48"/>
      <c r="AP523" s="48"/>
    </row>
    <row r="524" spans="34:42" customFormat="1" ht="15" hidden="1" customHeight="1">
      <c r="AH524" s="48"/>
      <c r="AP524" s="48"/>
    </row>
    <row r="525" spans="34:42" customFormat="1" ht="15" hidden="1" customHeight="1">
      <c r="AH525" s="48"/>
      <c r="AP525" s="48"/>
    </row>
    <row r="526" spans="34:42" customFormat="1" ht="15" hidden="1" customHeight="1">
      <c r="AH526" s="48"/>
      <c r="AP526" s="48"/>
    </row>
    <row r="527" spans="34:42" customFormat="1" ht="15" hidden="1" customHeight="1">
      <c r="AH527" s="48"/>
      <c r="AP527" s="48"/>
    </row>
    <row r="528" spans="34:42" customFormat="1" ht="15" hidden="1" customHeight="1">
      <c r="AH528" s="48"/>
      <c r="AP528" s="48"/>
    </row>
    <row r="529" spans="34:42" customFormat="1" ht="15" hidden="1" customHeight="1">
      <c r="AH529" s="48"/>
      <c r="AP529" s="48"/>
    </row>
    <row r="530" spans="34:42" customFormat="1" ht="15" hidden="1" customHeight="1">
      <c r="AH530" s="48"/>
      <c r="AP530" s="48"/>
    </row>
    <row r="531" spans="34:42" customFormat="1" ht="15" hidden="1" customHeight="1">
      <c r="AH531" s="48"/>
      <c r="AP531" s="48"/>
    </row>
    <row r="532" spans="34:42" customFormat="1" ht="15" hidden="1" customHeight="1">
      <c r="AH532" s="48"/>
      <c r="AP532" s="48"/>
    </row>
    <row r="533" spans="34:42" customFormat="1" ht="15" hidden="1" customHeight="1">
      <c r="AH533" s="48"/>
      <c r="AP533" s="48"/>
    </row>
    <row r="534" spans="34:42" customFormat="1" ht="15" hidden="1" customHeight="1">
      <c r="AH534" s="48"/>
      <c r="AP534" s="48"/>
    </row>
    <row r="535" spans="34:42" customFormat="1" ht="15" hidden="1" customHeight="1">
      <c r="AH535" s="48"/>
      <c r="AP535" s="48"/>
    </row>
    <row r="536" spans="34:42" customFormat="1" ht="15" hidden="1" customHeight="1">
      <c r="AH536" s="48"/>
      <c r="AP536" s="48"/>
    </row>
    <row r="537" spans="34:42" customFormat="1" ht="15" hidden="1" customHeight="1">
      <c r="AH537" s="48"/>
      <c r="AP537" s="48"/>
    </row>
    <row r="538" spans="34:42" customFormat="1" ht="15" hidden="1" customHeight="1">
      <c r="AH538" s="48"/>
      <c r="AP538" s="48"/>
    </row>
    <row r="539" spans="34:42" customFormat="1" ht="15" hidden="1" customHeight="1">
      <c r="AH539" s="48"/>
      <c r="AP539" s="48"/>
    </row>
    <row r="540" spans="34:42" customFormat="1" ht="15" hidden="1" customHeight="1">
      <c r="AH540" s="48"/>
      <c r="AP540" s="48"/>
    </row>
    <row r="541" spans="34:42" customFormat="1" ht="15" hidden="1" customHeight="1">
      <c r="AH541" s="48"/>
      <c r="AP541" s="48"/>
    </row>
    <row r="542" spans="34:42" customFormat="1" ht="15" hidden="1" customHeight="1">
      <c r="AH542" s="48"/>
      <c r="AP542" s="48"/>
    </row>
    <row r="543" spans="34:42" customFormat="1" ht="15" hidden="1" customHeight="1">
      <c r="AH543" s="48"/>
      <c r="AP543" s="48"/>
    </row>
    <row r="544" spans="34:42" customFormat="1" ht="15" hidden="1" customHeight="1">
      <c r="AH544" s="48"/>
      <c r="AP544" s="48"/>
    </row>
    <row r="545" spans="34:42" customFormat="1" ht="15" hidden="1" customHeight="1">
      <c r="AH545" s="48"/>
      <c r="AP545" s="48"/>
    </row>
    <row r="546" spans="34:42" customFormat="1" ht="15" hidden="1" customHeight="1">
      <c r="AH546" s="48"/>
      <c r="AP546" s="48"/>
    </row>
    <row r="547" spans="34:42" customFormat="1" ht="15" hidden="1" customHeight="1">
      <c r="AH547" s="48"/>
      <c r="AP547" s="48"/>
    </row>
    <row r="548" spans="34:42" customFormat="1" ht="15" hidden="1" customHeight="1">
      <c r="AH548" s="48"/>
      <c r="AP548" s="48"/>
    </row>
    <row r="549" spans="34:42" customFormat="1" ht="15" hidden="1" customHeight="1">
      <c r="AH549" s="48"/>
      <c r="AP549" s="48"/>
    </row>
    <row r="550" spans="34:42" customFormat="1" ht="15" hidden="1" customHeight="1">
      <c r="AH550" s="48"/>
      <c r="AP550" s="48"/>
    </row>
    <row r="551" spans="34:42" customFormat="1" ht="15" hidden="1" customHeight="1">
      <c r="AH551" s="48"/>
      <c r="AP551" s="48"/>
    </row>
    <row r="552" spans="34:42" customFormat="1" ht="15" hidden="1" customHeight="1">
      <c r="AH552" s="48"/>
      <c r="AP552" s="48"/>
    </row>
    <row r="553" spans="34:42" customFormat="1" ht="15" hidden="1" customHeight="1">
      <c r="AH553" s="48"/>
      <c r="AP553" s="48"/>
    </row>
    <row r="554" spans="34:42" customFormat="1" ht="15" hidden="1" customHeight="1">
      <c r="AH554" s="48"/>
      <c r="AP554" s="48"/>
    </row>
    <row r="555" spans="34:42" customFormat="1" ht="15" hidden="1" customHeight="1">
      <c r="AH555" s="48"/>
      <c r="AP555" s="48"/>
    </row>
    <row r="556" spans="34:42" customFormat="1" ht="15" hidden="1" customHeight="1">
      <c r="AH556" s="48"/>
      <c r="AP556" s="48"/>
    </row>
    <row r="557" spans="34:42" customFormat="1" ht="15" hidden="1" customHeight="1">
      <c r="AH557" s="48"/>
      <c r="AP557" s="48"/>
    </row>
    <row r="558" spans="34:42" customFormat="1" ht="15" hidden="1" customHeight="1">
      <c r="AH558" s="48"/>
      <c r="AP558" s="48"/>
    </row>
    <row r="559" spans="34:42" customFormat="1" ht="15" hidden="1" customHeight="1">
      <c r="AH559" s="48"/>
      <c r="AP559" s="48"/>
    </row>
    <row r="560" spans="34:42" customFormat="1" ht="15" hidden="1" customHeight="1">
      <c r="AH560" s="48"/>
      <c r="AP560" s="48"/>
    </row>
    <row r="561" spans="34:42" customFormat="1" ht="15" hidden="1" customHeight="1">
      <c r="AH561" s="48"/>
      <c r="AP561" s="48"/>
    </row>
    <row r="562" spans="34:42" customFormat="1" ht="15" hidden="1" customHeight="1">
      <c r="AH562" s="48"/>
      <c r="AP562" s="48"/>
    </row>
    <row r="563" spans="34:42" customFormat="1" ht="15" hidden="1" customHeight="1">
      <c r="AH563" s="48"/>
      <c r="AP563" s="48"/>
    </row>
    <row r="564" spans="34:42" customFormat="1" ht="15" hidden="1" customHeight="1">
      <c r="AH564" s="48"/>
      <c r="AP564" s="48"/>
    </row>
    <row r="565" spans="34:42" customFormat="1" ht="15" hidden="1" customHeight="1">
      <c r="AH565" s="48"/>
      <c r="AP565" s="48"/>
    </row>
    <row r="566" spans="34:42" customFormat="1" ht="15" hidden="1" customHeight="1">
      <c r="AH566" s="48"/>
      <c r="AP566" s="48"/>
    </row>
    <row r="567" spans="34:42" customFormat="1" ht="15" hidden="1" customHeight="1">
      <c r="AH567" s="48"/>
      <c r="AP567" s="48"/>
    </row>
    <row r="568" spans="34:42" customFormat="1" ht="15" hidden="1" customHeight="1">
      <c r="AH568" s="48"/>
      <c r="AP568" s="48"/>
    </row>
    <row r="569" spans="34:42" customFormat="1" ht="15" hidden="1" customHeight="1">
      <c r="AH569" s="48"/>
      <c r="AP569" s="48"/>
    </row>
    <row r="570" spans="34:42" customFormat="1" ht="15" hidden="1" customHeight="1">
      <c r="AH570" s="48"/>
      <c r="AP570" s="48"/>
    </row>
    <row r="571" spans="34:42" customFormat="1" ht="15" hidden="1" customHeight="1">
      <c r="AH571" s="48"/>
      <c r="AP571" s="48"/>
    </row>
    <row r="572" spans="34:42" customFormat="1" ht="15" hidden="1" customHeight="1">
      <c r="AH572" s="48"/>
      <c r="AP572" s="48"/>
    </row>
    <row r="573" spans="34:42" customFormat="1" ht="15" hidden="1" customHeight="1">
      <c r="AH573" s="48"/>
      <c r="AP573" s="48"/>
    </row>
    <row r="574" spans="34:42" customFormat="1" ht="15" hidden="1" customHeight="1">
      <c r="AH574" s="48"/>
      <c r="AP574" s="48"/>
    </row>
    <row r="575" spans="34:42" customFormat="1" ht="15" hidden="1" customHeight="1">
      <c r="AH575" s="48"/>
      <c r="AP575" s="48"/>
    </row>
    <row r="576" spans="34:42" customFormat="1" ht="15" hidden="1" customHeight="1">
      <c r="AH576" s="48"/>
      <c r="AP576" s="48"/>
    </row>
    <row r="577" spans="34:42" customFormat="1" ht="15" hidden="1" customHeight="1">
      <c r="AH577" s="48"/>
      <c r="AP577" s="48"/>
    </row>
    <row r="578" spans="34:42" customFormat="1" ht="15" hidden="1" customHeight="1">
      <c r="AH578" s="48"/>
      <c r="AP578" s="48"/>
    </row>
    <row r="579" spans="34:42" customFormat="1" ht="15" hidden="1" customHeight="1">
      <c r="AH579" s="48"/>
      <c r="AP579" s="48"/>
    </row>
    <row r="580" spans="34:42" customFormat="1" ht="15" hidden="1" customHeight="1">
      <c r="AH580" s="48"/>
      <c r="AP580" s="48"/>
    </row>
    <row r="581" spans="34:42" customFormat="1" ht="15" hidden="1" customHeight="1">
      <c r="AH581" s="48"/>
      <c r="AP581" s="48"/>
    </row>
    <row r="582" spans="34:42" customFormat="1" ht="15" hidden="1" customHeight="1">
      <c r="AH582" s="48"/>
      <c r="AP582" s="48"/>
    </row>
    <row r="583" spans="34:42" customFormat="1" ht="15" hidden="1" customHeight="1">
      <c r="AH583" s="48"/>
      <c r="AP583" s="48"/>
    </row>
    <row r="584" spans="34:42" customFormat="1" ht="15" hidden="1" customHeight="1">
      <c r="AH584" s="48"/>
      <c r="AP584" s="48"/>
    </row>
    <row r="585" spans="34:42" customFormat="1" ht="15" hidden="1" customHeight="1">
      <c r="AH585" s="48"/>
      <c r="AP585" s="48"/>
    </row>
    <row r="586" spans="34:42" customFormat="1" ht="15" hidden="1" customHeight="1">
      <c r="AH586" s="48"/>
      <c r="AP586" s="48"/>
    </row>
    <row r="587" spans="34:42" customFormat="1" ht="15" hidden="1" customHeight="1">
      <c r="AH587" s="48"/>
      <c r="AP587" s="48"/>
    </row>
    <row r="588" spans="34:42" customFormat="1" ht="15" hidden="1" customHeight="1">
      <c r="AH588" s="48"/>
      <c r="AP588" s="48"/>
    </row>
    <row r="589" spans="34:42" customFormat="1" ht="15" hidden="1" customHeight="1">
      <c r="AH589" s="48"/>
      <c r="AP589" s="48"/>
    </row>
    <row r="590" spans="34:42" customFormat="1" ht="15" hidden="1" customHeight="1">
      <c r="AH590" s="48"/>
      <c r="AP590" s="48"/>
    </row>
    <row r="591" spans="34:42" customFormat="1" ht="15" hidden="1" customHeight="1">
      <c r="AH591" s="48"/>
      <c r="AP591" s="48"/>
    </row>
    <row r="592" spans="34:42" customFormat="1" ht="15" hidden="1" customHeight="1">
      <c r="AH592" s="48"/>
      <c r="AP592" s="48"/>
    </row>
    <row r="593" spans="34:42" customFormat="1" ht="15" hidden="1" customHeight="1">
      <c r="AH593" s="48"/>
      <c r="AP593" s="48"/>
    </row>
    <row r="594" spans="34:42" customFormat="1" ht="15" hidden="1" customHeight="1">
      <c r="AH594" s="48"/>
      <c r="AP594" s="48"/>
    </row>
    <row r="595" spans="34:42" customFormat="1" ht="15" hidden="1" customHeight="1">
      <c r="AH595" s="48"/>
      <c r="AP595" s="48"/>
    </row>
    <row r="596" spans="34:42" customFormat="1" ht="15" hidden="1" customHeight="1">
      <c r="AH596" s="48"/>
      <c r="AP596" s="48"/>
    </row>
    <row r="597" spans="34:42" customFormat="1" ht="15" hidden="1" customHeight="1">
      <c r="AH597" s="48"/>
      <c r="AP597" s="48"/>
    </row>
    <row r="598" spans="34:42" customFormat="1" ht="15" hidden="1" customHeight="1">
      <c r="AH598" s="48"/>
      <c r="AP598" s="48"/>
    </row>
    <row r="599" spans="34:42" customFormat="1" ht="15" hidden="1" customHeight="1">
      <c r="AH599" s="48"/>
      <c r="AP599" s="48"/>
    </row>
    <row r="600" spans="34:42" customFormat="1" ht="15" hidden="1" customHeight="1">
      <c r="AH600" s="48"/>
      <c r="AP600" s="48"/>
    </row>
    <row r="601" spans="34:42" customFormat="1" ht="15" hidden="1" customHeight="1">
      <c r="AH601" s="48"/>
      <c r="AP601" s="48"/>
    </row>
    <row r="602" spans="34:42" customFormat="1" ht="15" hidden="1" customHeight="1">
      <c r="AH602" s="48"/>
      <c r="AP602" s="48"/>
    </row>
    <row r="603" spans="34:42" customFormat="1" ht="15" hidden="1" customHeight="1">
      <c r="AH603" s="48"/>
      <c r="AP603" s="48"/>
    </row>
    <row r="604" spans="34:42" customFormat="1" ht="15" hidden="1" customHeight="1">
      <c r="AH604" s="48"/>
      <c r="AP604" s="48"/>
    </row>
    <row r="605" spans="34:42" customFormat="1" ht="15" hidden="1" customHeight="1">
      <c r="AH605" s="48"/>
      <c r="AP605" s="48"/>
    </row>
    <row r="606" spans="34:42" customFormat="1" ht="15" hidden="1" customHeight="1">
      <c r="AH606" s="48"/>
      <c r="AP606" s="48"/>
    </row>
    <row r="607" spans="34:42" customFormat="1" ht="15" hidden="1" customHeight="1">
      <c r="AH607" s="48"/>
      <c r="AP607" s="48"/>
    </row>
    <row r="608" spans="34:42" customFormat="1" ht="15" hidden="1" customHeight="1">
      <c r="AH608" s="48"/>
      <c r="AP608" s="48"/>
    </row>
    <row r="609" spans="34:42" customFormat="1" ht="15" hidden="1" customHeight="1">
      <c r="AH609" s="48"/>
      <c r="AP609" s="48"/>
    </row>
    <row r="610" spans="34:42" customFormat="1" ht="15" hidden="1" customHeight="1">
      <c r="AH610" s="48"/>
      <c r="AP610" s="48"/>
    </row>
    <row r="611" spans="34:42" customFormat="1" ht="15" hidden="1" customHeight="1">
      <c r="AH611" s="48"/>
      <c r="AP611" s="48"/>
    </row>
    <row r="612" spans="34:42" customFormat="1" ht="15" hidden="1" customHeight="1">
      <c r="AH612" s="48"/>
      <c r="AP612" s="48"/>
    </row>
    <row r="613" spans="34:42" customFormat="1" ht="15" hidden="1" customHeight="1">
      <c r="AH613" s="48"/>
      <c r="AP613" s="48"/>
    </row>
    <row r="614" spans="34:42" customFormat="1" ht="15" hidden="1" customHeight="1">
      <c r="AH614" s="48"/>
      <c r="AP614" s="48"/>
    </row>
    <row r="615" spans="34:42" customFormat="1" ht="15" hidden="1" customHeight="1">
      <c r="AH615" s="48"/>
      <c r="AP615" s="48"/>
    </row>
    <row r="616" spans="34:42" customFormat="1" ht="15" hidden="1" customHeight="1">
      <c r="AH616" s="48"/>
      <c r="AP616" s="48"/>
    </row>
    <row r="617" spans="34:42" customFormat="1" ht="15" hidden="1" customHeight="1">
      <c r="AH617" s="48"/>
      <c r="AP617" s="48"/>
    </row>
    <row r="618" spans="34:42" customFormat="1" ht="15" hidden="1" customHeight="1">
      <c r="AH618" s="48"/>
      <c r="AP618" s="48"/>
    </row>
    <row r="619" spans="34:42" customFormat="1" ht="15" hidden="1" customHeight="1">
      <c r="AH619" s="48"/>
      <c r="AP619" s="48"/>
    </row>
    <row r="620" spans="34:42" customFormat="1" ht="15" hidden="1" customHeight="1">
      <c r="AH620" s="48"/>
      <c r="AP620" s="48"/>
    </row>
    <row r="621" spans="34:42" customFormat="1" ht="15" hidden="1" customHeight="1">
      <c r="AH621" s="48"/>
      <c r="AP621" s="48"/>
    </row>
    <row r="622" spans="34:42" customFormat="1" ht="15" hidden="1" customHeight="1">
      <c r="AH622" s="48"/>
      <c r="AP622" s="48"/>
    </row>
    <row r="623" spans="34:42" customFormat="1" ht="15" hidden="1" customHeight="1">
      <c r="AH623" s="48"/>
      <c r="AP623" s="48"/>
    </row>
    <row r="624" spans="34:42" customFormat="1" ht="15" hidden="1" customHeight="1">
      <c r="AH624" s="48"/>
      <c r="AP624" s="48"/>
    </row>
    <row r="625" spans="34:42" customFormat="1" ht="15" hidden="1" customHeight="1">
      <c r="AH625" s="48"/>
      <c r="AP625" s="48"/>
    </row>
    <row r="626" spans="34:42" customFormat="1" ht="15" hidden="1" customHeight="1">
      <c r="AH626" s="48"/>
      <c r="AP626" s="48"/>
    </row>
    <row r="627" spans="34:42" customFormat="1" ht="15" hidden="1" customHeight="1">
      <c r="AH627" s="48"/>
      <c r="AP627" s="48"/>
    </row>
    <row r="628" spans="34:42" customFormat="1" ht="15" hidden="1" customHeight="1">
      <c r="AH628" s="48"/>
      <c r="AP628" s="48"/>
    </row>
    <row r="629" spans="34:42" customFormat="1" ht="15" hidden="1" customHeight="1">
      <c r="AH629" s="48"/>
      <c r="AP629" s="48"/>
    </row>
    <row r="630" spans="34:42" customFormat="1" ht="15" hidden="1" customHeight="1">
      <c r="AH630" s="48"/>
      <c r="AP630" s="48"/>
    </row>
    <row r="631" spans="34:42" customFormat="1" ht="15" hidden="1" customHeight="1">
      <c r="AH631" s="48"/>
      <c r="AP631" s="48"/>
    </row>
    <row r="632" spans="34:42" customFormat="1" ht="15" hidden="1" customHeight="1">
      <c r="AH632" s="48"/>
      <c r="AP632" s="48"/>
    </row>
    <row r="633" spans="34:42" customFormat="1" ht="15" hidden="1" customHeight="1">
      <c r="AH633" s="48"/>
      <c r="AP633" s="48"/>
    </row>
    <row r="634" spans="34:42" customFormat="1" ht="15" hidden="1" customHeight="1">
      <c r="AH634" s="48"/>
      <c r="AP634" s="48"/>
    </row>
    <row r="635" spans="34:42" customFormat="1" ht="15" hidden="1" customHeight="1">
      <c r="AH635" s="48"/>
      <c r="AP635" s="48"/>
    </row>
    <row r="636" spans="34:42" customFormat="1" ht="15" hidden="1" customHeight="1">
      <c r="AH636" s="48"/>
      <c r="AP636" s="48"/>
    </row>
    <row r="637" spans="34:42" customFormat="1" ht="15" hidden="1" customHeight="1">
      <c r="AH637" s="48"/>
      <c r="AP637" s="48"/>
    </row>
    <row r="638" spans="34:42" customFormat="1" ht="15" hidden="1" customHeight="1">
      <c r="AH638" s="48"/>
      <c r="AP638" s="48"/>
    </row>
    <row r="639" spans="34:42" customFormat="1" ht="15" hidden="1" customHeight="1">
      <c r="AH639" s="48"/>
      <c r="AP639" s="48"/>
    </row>
    <row r="640" spans="34:42" customFormat="1" ht="15" hidden="1" customHeight="1">
      <c r="AH640" s="48"/>
      <c r="AP640" s="48"/>
    </row>
    <row r="641" spans="34:42" customFormat="1" ht="15" hidden="1" customHeight="1">
      <c r="AH641" s="48"/>
      <c r="AP641" s="48"/>
    </row>
    <row r="642" spans="34:42" customFormat="1" ht="15" hidden="1" customHeight="1">
      <c r="AH642" s="48"/>
      <c r="AP642" s="48"/>
    </row>
    <row r="643" spans="34:42" customFormat="1" ht="15" hidden="1" customHeight="1">
      <c r="AH643" s="48"/>
      <c r="AP643" s="48"/>
    </row>
    <row r="644" spans="34:42" customFormat="1" ht="15" hidden="1" customHeight="1">
      <c r="AH644" s="48"/>
      <c r="AP644" s="48"/>
    </row>
    <row r="645" spans="34:42" customFormat="1" ht="15" hidden="1" customHeight="1">
      <c r="AH645" s="48"/>
      <c r="AP645" s="48"/>
    </row>
    <row r="646" spans="34:42" customFormat="1" ht="15" hidden="1" customHeight="1">
      <c r="AH646" s="48"/>
      <c r="AP646" s="48"/>
    </row>
    <row r="647" spans="34:42" customFormat="1" ht="15" hidden="1" customHeight="1">
      <c r="AH647" s="48"/>
      <c r="AP647" s="48"/>
    </row>
    <row r="648" spans="34:42" customFormat="1" ht="15" hidden="1" customHeight="1">
      <c r="AH648" s="48"/>
      <c r="AP648" s="48"/>
    </row>
    <row r="649" spans="34:42" customFormat="1" ht="15" hidden="1" customHeight="1">
      <c r="AH649" s="48"/>
      <c r="AP649" s="48"/>
    </row>
    <row r="650" spans="34:42" customFormat="1" ht="15" hidden="1" customHeight="1">
      <c r="AH650" s="48"/>
      <c r="AP650" s="48"/>
    </row>
    <row r="651" spans="34:42" customFormat="1" ht="15" hidden="1" customHeight="1">
      <c r="AH651" s="48"/>
      <c r="AP651" s="48"/>
    </row>
    <row r="652" spans="34:42" customFormat="1" ht="15" hidden="1" customHeight="1">
      <c r="AH652" s="48"/>
      <c r="AP652" s="48"/>
    </row>
    <row r="653" spans="34:42" customFormat="1" ht="15" hidden="1" customHeight="1">
      <c r="AH653" s="48"/>
      <c r="AP653" s="48"/>
    </row>
    <row r="654" spans="34:42" customFormat="1" ht="15" hidden="1" customHeight="1">
      <c r="AH654" s="48"/>
      <c r="AP654" s="48"/>
    </row>
    <row r="655" spans="34:42" customFormat="1" ht="15" hidden="1" customHeight="1">
      <c r="AH655" s="48"/>
      <c r="AP655" s="48"/>
    </row>
    <row r="656" spans="34:42" customFormat="1" ht="15" hidden="1" customHeight="1">
      <c r="AH656" s="48"/>
      <c r="AP656" s="48"/>
    </row>
    <row r="657" spans="34:42" customFormat="1" ht="15" hidden="1" customHeight="1">
      <c r="AH657" s="48"/>
      <c r="AP657" s="48"/>
    </row>
    <row r="658" spans="34:42" customFormat="1" ht="15" hidden="1" customHeight="1">
      <c r="AH658" s="48"/>
      <c r="AP658" s="48"/>
    </row>
    <row r="659" spans="34:42" customFormat="1" ht="15" hidden="1" customHeight="1">
      <c r="AH659" s="48"/>
      <c r="AP659" s="48"/>
    </row>
    <row r="660" spans="34:42" customFormat="1" ht="15" hidden="1" customHeight="1">
      <c r="AH660" s="48"/>
      <c r="AP660" s="48"/>
    </row>
    <row r="661" spans="34:42" customFormat="1" ht="15" hidden="1" customHeight="1">
      <c r="AH661" s="48"/>
      <c r="AP661" s="48"/>
    </row>
    <row r="662" spans="34:42" customFormat="1" ht="15" hidden="1" customHeight="1">
      <c r="AH662" s="48"/>
      <c r="AP662" s="48"/>
    </row>
    <row r="663" spans="34:42" customFormat="1" ht="15" hidden="1" customHeight="1">
      <c r="AH663" s="48"/>
      <c r="AP663" s="48"/>
    </row>
    <row r="664" spans="34:42" customFormat="1" ht="15" hidden="1" customHeight="1">
      <c r="AH664" s="48"/>
      <c r="AP664" s="48"/>
    </row>
    <row r="665" spans="34:42" customFormat="1" ht="15" hidden="1" customHeight="1">
      <c r="AH665" s="48"/>
      <c r="AP665" s="48"/>
    </row>
    <row r="666" spans="34:42" customFormat="1" ht="15" hidden="1" customHeight="1">
      <c r="AH666" s="48"/>
      <c r="AP666" s="48"/>
    </row>
    <row r="667" spans="34:42" customFormat="1" ht="15" hidden="1" customHeight="1">
      <c r="AH667" s="48"/>
      <c r="AP667" s="48"/>
    </row>
    <row r="668" spans="34:42" customFormat="1" ht="15" hidden="1" customHeight="1">
      <c r="AH668" s="48"/>
      <c r="AP668" s="48"/>
    </row>
    <row r="669" spans="34:42" customFormat="1" ht="15" hidden="1" customHeight="1">
      <c r="AH669" s="48"/>
      <c r="AP669" s="48"/>
    </row>
    <row r="670" spans="34:42" customFormat="1" ht="15" hidden="1" customHeight="1">
      <c r="AH670" s="48"/>
      <c r="AP670" s="48"/>
    </row>
    <row r="671" spans="34:42" customFormat="1" ht="15" hidden="1" customHeight="1">
      <c r="AH671" s="48"/>
      <c r="AP671" s="48"/>
    </row>
    <row r="672" spans="34:42" customFormat="1" ht="15" hidden="1" customHeight="1">
      <c r="AH672" s="48"/>
      <c r="AP672" s="48"/>
    </row>
    <row r="673" spans="34:42" customFormat="1" ht="15" hidden="1" customHeight="1">
      <c r="AH673" s="48"/>
      <c r="AP673" s="48"/>
    </row>
    <row r="674" spans="34:42" customFormat="1" ht="15" hidden="1" customHeight="1">
      <c r="AH674" s="48"/>
      <c r="AP674" s="48"/>
    </row>
    <row r="675" spans="34:42" customFormat="1" ht="15" hidden="1" customHeight="1">
      <c r="AH675" s="48"/>
      <c r="AP675" s="48"/>
    </row>
    <row r="676" spans="34:42" customFormat="1" ht="15" hidden="1" customHeight="1">
      <c r="AH676" s="48"/>
      <c r="AP676" s="48"/>
    </row>
    <row r="677" spans="34:42" customFormat="1" ht="15" hidden="1" customHeight="1">
      <c r="AH677" s="48"/>
      <c r="AP677" s="48"/>
    </row>
    <row r="678" spans="34:42" customFormat="1" ht="15" hidden="1" customHeight="1">
      <c r="AH678" s="48"/>
      <c r="AP678" s="48"/>
    </row>
    <row r="679" spans="34:42" customFormat="1" ht="15" hidden="1" customHeight="1">
      <c r="AH679" s="48"/>
      <c r="AP679" s="48"/>
    </row>
    <row r="680" spans="34:42" customFormat="1" ht="15" hidden="1" customHeight="1">
      <c r="AH680" s="48"/>
      <c r="AP680" s="48"/>
    </row>
    <row r="681" spans="34:42" customFormat="1" ht="15" hidden="1" customHeight="1">
      <c r="AH681" s="48"/>
      <c r="AP681" s="48"/>
    </row>
    <row r="682" spans="34:42" customFormat="1" ht="15" hidden="1" customHeight="1">
      <c r="AH682" s="48"/>
      <c r="AP682" s="48"/>
    </row>
    <row r="683" spans="34:42" customFormat="1" ht="15" hidden="1" customHeight="1">
      <c r="AH683" s="48"/>
      <c r="AP683" s="48"/>
    </row>
    <row r="684" spans="34:42" customFormat="1" ht="15" hidden="1" customHeight="1">
      <c r="AH684" s="48"/>
      <c r="AP684" s="48"/>
    </row>
    <row r="685" spans="34:42" customFormat="1" ht="15" hidden="1" customHeight="1">
      <c r="AH685" s="48"/>
      <c r="AP685" s="48"/>
    </row>
    <row r="686" spans="34:42" customFormat="1" ht="15" hidden="1" customHeight="1">
      <c r="AH686" s="48"/>
      <c r="AP686" s="48"/>
    </row>
    <row r="687" spans="34:42" customFormat="1" ht="15" hidden="1" customHeight="1">
      <c r="AH687" s="48"/>
      <c r="AP687" s="48"/>
    </row>
    <row r="688" spans="34:42" customFormat="1" ht="15" hidden="1" customHeight="1">
      <c r="AH688" s="48"/>
      <c r="AP688" s="48"/>
    </row>
    <row r="689" spans="34:42" customFormat="1" ht="15" hidden="1" customHeight="1">
      <c r="AH689" s="48"/>
      <c r="AP689" s="48"/>
    </row>
    <row r="690" spans="34:42" customFormat="1" ht="15" hidden="1" customHeight="1">
      <c r="AH690" s="48"/>
      <c r="AP690" s="48"/>
    </row>
    <row r="691" spans="34:42" customFormat="1" ht="15" hidden="1" customHeight="1">
      <c r="AH691" s="48"/>
      <c r="AP691" s="48"/>
    </row>
    <row r="692" spans="34:42" customFormat="1" ht="15" hidden="1" customHeight="1">
      <c r="AH692" s="48"/>
      <c r="AP692" s="48"/>
    </row>
    <row r="693" spans="34:42" customFormat="1" ht="15" hidden="1" customHeight="1">
      <c r="AH693" s="48"/>
      <c r="AP693" s="48"/>
    </row>
    <row r="694" spans="34:42" customFormat="1" ht="15" hidden="1" customHeight="1">
      <c r="AH694" s="48"/>
      <c r="AP694" s="48"/>
    </row>
    <row r="695" spans="34:42" customFormat="1" ht="15" hidden="1" customHeight="1">
      <c r="AH695" s="48"/>
      <c r="AP695" s="48"/>
    </row>
    <row r="696" spans="34:42" customFormat="1" ht="15" hidden="1" customHeight="1">
      <c r="AH696" s="48"/>
      <c r="AP696" s="48"/>
    </row>
    <row r="697" spans="34:42" customFormat="1" ht="15" hidden="1" customHeight="1">
      <c r="AH697" s="48"/>
      <c r="AP697" s="48"/>
    </row>
    <row r="698" spans="34:42" customFormat="1" ht="15" hidden="1" customHeight="1">
      <c r="AH698" s="48"/>
      <c r="AP698" s="48"/>
    </row>
    <row r="699" spans="34:42" customFormat="1" ht="15" hidden="1" customHeight="1">
      <c r="AH699" s="48"/>
      <c r="AP699" s="48"/>
    </row>
    <row r="700" spans="34:42" customFormat="1" ht="15" hidden="1" customHeight="1">
      <c r="AH700" s="48"/>
      <c r="AP700" s="48"/>
    </row>
    <row r="701" spans="34:42" customFormat="1" ht="15" hidden="1" customHeight="1">
      <c r="AH701" s="48"/>
      <c r="AP701" s="48"/>
    </row>
    <row r="702" spans="34:42" customFormat="1" ht="15" hidden="1" customHeight="1">
      <c r="AH702" s="48"/>
      <c r="AP702" s="48"/>
    </row>
    <row r="703" spans="34:42" customFormat="1" ht="15" hidden="1" customHeight="1">
      <c r="AH703" s="48"/>
      <c r="AP703" s="48"/>
    </row>
    <row r="704" spans="34:42" customFormat="1" ht="15" hidden="1" customHeight="1">
      <c r="AH704" s="48"/>
      <c r="AP704" s="48"/>
    </row>
    <row r="705" spans="34:42" customFormat="1" ht="15" hidden="1" customHeight="1">
      <c r="AH705" s="48"/>
      <c r="AP705" s="48"/>
    </row>
    <row r="706" spans="34:42" customFormat="1" ht="15" hidden="1" customHeight="1">
      <c r="AH706" s="48"/>
      <c r="AP706" s="48"/>
    </row>
    <row r="707" spans="34:42" customFormat="1" ht="15" hidden="1" customHeight="1">
      <c r="AH707" s="48"/>
      <c r="AP707" s="48"/>
    </row>
    <row r="708" spans="34:42" customFormat="1" ht="15" hidden="1" customHeight="1">
      <c r="AH708" s="48"/>
      <c r="AP708" s="48"/>
    </row>
    <row r="709" spans="34:42" customFormat="1" ht="15" hidden="1" customHeight="1">
      <c r="AH709" s="48"/>
      <c r="AP709" s="48"/>
    </row>
    <row r="710" spans="34:42" customFormat="1" ht="15" hidden="1" customHeight="1">
      <c r="AH710" s="48"/>
      <c r="AP710" s="48"/>
    </row>
    <row r="711" spans="34:42" customFormat="1" ht="15" hidden="1" customHeight="1">
      <c r="AH711" s="48"/>
      <c r="AP711" s="48"/>
    </row>
    <row r="712" spans="34:42" customFormat="1" ht="15" hidden="1" customHeight="1">
      <c r="AH712" s="48"/>
      <c r="AP712" s="48"/>
    </row>
    <row r="713" spans="34:42" customFormat="1" ht="15" hidden="1" customHeight="1">
      <c r="AH713" s="48"/>
      <c r="AP713" s="48"/>
    </row>
    <row r="714" spans="34:42" customFormat="1" ht="15" hidden="1" customHeight="1">
      <c r="AH714" s="48"/>
      <c r="AP714" s="48"/>
    </row>
    <row r="715" spans="34:42" customFormat="1" ht="15" hidden="1" customHeight="1">
      <c r="AH715" s="48"/>
      <c r="AP715" s="48"/>
    </row>
    <row r="716" spans="34:42" customFormat="1" ht="15" hidden="1" customHeight="1">
      <c r="AH716" s="48"/>
      <c r="AP716" s="48"/>
    </row>
    <row r="717" spans="34:42" customFormat="1" ht="15" hidden="1" customHeight="1">
      <c r="AH717" s="48"/>
      <c r="AP717" s="48"/>
    </row>
    <row r="718" spans="34:42" customFormat="1" ht="15" hidden="1" customHeight="1">
      <c r="AH718" s="48"/>
      <c r="AP718" s="48"/>
    </row>
    <row r="719" spans="34:42" customFormat="1" ht="15" hidden="1" customHeight="1">
      <c r="AH719" s="48"/>
      <c r="AP719" s="48"/>
    </row>
    <row r="720" spans="34:42" customFormat="1" ht="15" hidden="1" customHeight="1">
      <c r="AH720" s="48"/>
      <c r="AP720" s="48"/>
    </row>
    <row r="721" spans="34:42" customFormat="1" ht="15" hidden="1" customHeight="1">
      <c r="AH721" s="48"/>
      <c r="AP721" s="48"/>
    </row>
    <row r="722" spans="34:42" customFormat="1" ht="15" hidden="1" customHeight="1">
      <c r="AH722" s="48"/>
      <c r="AP722" s="48"/>
    </row>
    <row r="723" spans="34:42" customFormat="1" ht="15" hidden="1" customHeight="1">
      <c r="AH723" s="48"/>
      <c r="AP723" s="48"/>
    </row>
    <row r="724" spans="34:42" customFormat="1" ht="15" hidden="1" customHeight="1">
      <c r="AH724" s="48"/>
      <c r="AP724" s="48"/>
    </row>
    <row r="725" spans="34:42" customFormat="1" ht="15" hidden="1" customHeight="1">
      <c r="AH725" s="48"/>
      <c r="AP725" s="48"/>
    </row>
    <row r="726" spans="34:42" customFormat="1" ht="15" hidden="1" customHeight="1">
      <c r="AH726" s="48"/>
      <c r="AP726" s="48"/>
    </row>
    <row r="727" spans="34:42" customFormat="1" ht="15" hidden="1" customHeight="1">
      <c r="AH727" s="48"/>
      <c r="AP727" s="48"/>
    </row>
    <row r="728" spans="34:42" customFormat="1" ht="15" hidden="1" customHeight="1">
      <c r="AH728" s="48"/>
      <c r="AP728" s="48"/>
    </row>
    <row r="729" spans="34:42" customFormat="1" ht="15" hidden="1" customHeight="1">
      <c r="AH729" s="48"/>
      <c r="AP729" s="48"/>
    </row>
    <row r="730" spans="34:42" customFormat="1" ht="15" hidden="1" customHeight="1">
      <c r="AH730" s="48"/>
      <c r="AP730" s="48"/>
    </row>
    <row r="731" spans="34:42" customFormat="1" ht="15" hidden="1" customHeight="1">
      <c r="AH731" s="48"/>
      <c r="AP731" s="48"/>
    </row>
    <row r="732" spans="34:42" customFormat="1" ht="15" hidden="1" customHeight="1">
      <c r="AH732" s="48"/>
      <c r="AP732" s="48"/>
    </row>
    <row r="733" spans="34:42" customFormat="1" ht="15" hidden="1" customHeight="1">
      <c r="AH733" s="48"/>
      <c r="AP733" s="48"/>
    </row>
    <row r="734" spans="34:42" customFormat="1" ht="15" hidden="1" customHeight="1">
      <c r="AH734" s="48"/>
      <c r="AP734" s="48"/>
    </row>
    <row r="735" spans="34:42" customFormat="1" ht="15" hidden="1" customHeight="1">
      <c r="AH735" s="48"/>
      <c r="AP735" s="48"/>
    </row>
    <row r="736" spans="34:42" customFormat="1" ht="15" hidden="1" customHeight="1">
      <c r="AH736" s="48"/>
      <c r="AP736" s="48"/>
    </row>
    <row r="737" spans="34:42" customFormat="1" ht="15" hidden="1" customHeight="1">
      <c r="AH737" s="48"/>
      <c r="AP737" s="48"/>
    </row>
    <row r="738" spans="34:42" customFormat="1" ht="15" hidden="1" customHeight="1">
      <c r="AH738" s="48"/>
      <c r="AP738" s="48"/>
    </row>
    <row r="739" spans="34:42" customFormat="1" ht="15" hidden="1" customHeight="1">
      <c r="AH739" s="48"/>
      <c r="AP739" s="48"/>
    </row>
    <row r="740" spans="34:42" customFormat="1" ht="15" hidden="1" customHeight="1">
      <c r="AH740" s="48"/>
      <c r="AP740" s="48"/>
    </row>
    <row r="741" spans="34:42" customFormat="1" ht="15" hidden="1" customHeight="1">
      <c r="AH741" s="48"/>
      <c r="AP741" s="48"/>
    </row>
    <row r="742" spans="34:42" customFormat="1" ht="15" hidden="1" customHeight="1">
      <c r="AH742" s="48"/>
      <c r="AP742" s="48"/>
    </row>
    <row r="743" spans="34:42" customFormat="1" ht="15" hidden="1" customHeight="1">
      <c r="AH743" s="48"/>
      <c r="AP743" s="48"/>
    </row>
    <row r="744" spans="34:42" customFormat="1" ht="15" hidden="1" customHeight="1">
      <c r="AH744" s="48"/>
      <c r="AP744" s="48"/>
    </row>
    <row r="745" spans="34:42" customFormat="1" ht="15" hidden="1" customHeight="1">
      <c r="AH745" s="48"/>
      <c r="AP745" s="48"/>
    </row>
    <row r="746" spans="34:42" customFormat="1" ht="15" hidden="1" customHeight="1">
      <c r="AH746" s="48"/>
      <c r="AP746" s="48"/>
    </row>
    <row r="747" spans="34:42" customFormat="1" ht="15" hidden="1" customHeight="1">
      <c r="AH747" s="48"/>
      <c r="AP747" s="48"/>
    </row>
    <row r="748" spans="34:42" customFormat="1" ht="15" hidden="1" customHeight="1">
      <c r="AH748" s="48"/>
      <c r="AP748" s="48"/>
    </row>
    <row r="749" spans="34:42" customFormat="1" ht="15" hidden="1" customHeight="1">
      <c r="AH749" s="48"/>
      <c r="AP749" s="48"/>
    </row>
    <row r="750" spans="34:42" customFormat="1" ht="15" hidden="1" customHeight="1">
      <c r="AH750" s="48"/>
      <c r="AP750" s="48"/>
    </row>
    <row r="751" spans="34:42" customFormat="1" ht="15" hidden="1" customHeight="1">
      <c r="AH751" s="48"/>
      <c r="AP751" s="48"/>
    </row>
    <row r="752" spans="34:42" customFormat="1" ht="15" hidden="1" customHeight="1">
      <c r="AH752" s="48"/>
      <c r="AP752" s="48"/>
    </row>
    <row r="753" spans="34:42" customFormat="1" ht="15" hidden="1" customHeight="1">
      <c r="AH753" s="48"/>
      <c r="AP753" s="48"/>
    </row>
    <row r="754" spans="34:42" customFormat="1" ht="15" hidden="1" customHeight="1">
      <c r="AH754" s="48"/>
      <c r="AP754" s="48"/>
    </row>
    <row r="755" spans="34:42" customFormat="1" ht="15" hidden="1" customHeight="1">
      <c r="AH755" s="48"/>
      <c r="AP755" s="48"/>
    </row>
    <row r="756" spans="34:42" customFormat="1" ht="15" hidden="1" customHeight="1">
      <c r="AH756" s="48"/>
      <c r="AP756" s="48"/>
    </row>
    <row r="757" spans="34:42" customFormat="1" ht="15" hidden="1" customHeight="1">
      <c r="AH757" s="48"/>
      <c r="AP757" s="48"/>
    </row>
    <row r="758" spans="34:42" customFormat="1" ht="15" hidden="1" customHeight="1">
      <c r="AH758" s="48"/>
      <c r="AP758" s="48"/>
    </row>
    <row r="759" spans="34:42" customFormat="1" ht="15" hidden="1" customHeight="1">
      <c r="AH759" s="48"/>
      <c r="AP759" s="48"/>
    </row>
    <row r="760" spans="34:42" customFormat="1" ht="15" hidden="1" customHeight="1">
      <c r="AH760" s="48"/>
      <c r="AP760" s="48"/>
    </row>
    <row r="761" spans="34:42" customFormat="1" ht="15" hidden="1" customHeight="1">
      <c r="AH761" s="48"/>
      <c r="AP761" s="48"/>
    </row>
    <row r="762" spans="34:42" customFormat="1" ht="15" hidden="1" customHeight="1">
      <c r="AH762" s="48"/>
      <c r="AP762" s="48"/>
    </row>
    <row r="763" spans="34:42" customFormat="1" ht="15" hidden="1" customHeight="1">
      <c r="AH763" s="48"/>
      <c r="AP763" s="48"/>
    </row>
    <row r="764" spans="34:42" customFormat="1" ht="15" hidden="1" customHeight="1">
      <c r="AH764" s="48"/>
      <c r="AP764" s="48"/>
    </row>
    <row r="765" spans="34:42" customFormat="1" ht="15" hidden="1" customHeight="1">
      <c r="AH765" s="48"/>
      <c r="AP765" s="48"/>
    </row>
    <row r="766" spans="34:42" customFormat="1" ht="15" hidden="1" customHeight="1">
      <c r="AH766" s="48"/>
      <c r="AP766" s="48"/>
    </row>
    <row r="767" spans="34:42" customFormat="1" ht="15" hidden="1" customHeight="1">
      <c r="AH767" s="48"/>
      <c r="AP767" s="48"/>
    </row>
    <row r="768" spans="34:42" customFormat="1" ht="15" hidden="1" customHeight="1">
      <c r="AH768" s="48"/>
      <c r="AP768" s="48"/>
    </row>
    <row r="769" spans="34:42" customFormat="1" ht="15" hidden="1" customHeight="1">
      <c r="AH769" s="48"/>
      <c r="AP769" s="48"/>
    </row>
    <row r="770" spans="34:42" customFormat="1" ht="15" hidden="1" customHeight="1">
      <c r="AH770" s="48"/>
      <c r="AP770" s="48"/>
    </row>
    <row r="771" spans="34:42" customFormat="1" ht="15" hidden="1" customHeight="1">
      <c r="AH771" s="48"/>
      <c r="AP771" s="48"/>
    </row>
    <row r="772" spans="34:42" customFormat="1" ht="15" hidden="1" customHeight="1">
      <c r="AH772" s="48"/>
      <c r="AP772" s="48"/>
    </row>
    <row r="773" spans="34:42" customFormat="1" ht="15" hidden="1" customHeight="1">
      <c r="AH773" s="48"/>
      <c r="AP773" s="48"/>
    </row>
    <row r="774" spans="34:42" customFormat="1" ht="15" hidden="1" customHeight="1">
      <c r="AH774" s="48"/>
      <c r="AP774" s="48"/>
    </row>
    <row r="775" spans="34:42" customFormat="1" ht="15" hidden="1" customHeight="1">
      <c r="AH775" s="48"/>
      <c r="AP775" s="48"/>
    </row>
    <row r="776" spans="34:42" customFormat="1" ht="15" hidden="1" customHeight="1">
      <c r="AH776" s="48"/>
      <c r="AP776" s="48"/>
    </row>
    <row r="777" spans="34:42" customFormat="1" ht="15" hidden="1" customHeight="1">
      <c r="AH777" s="48"/>
      <c r="AP777" s="48"/>
    </row>
    <row r="778" spans="34:42" customFormat="1" ht="15" hidden="1" customHeight="1">
      <c r="AH778" s="48"/>
      <c r="AP778" s="48"/>
    </row>
    <row r="779" spans="34:42" customFormat="1" ht="15" hidden="1" customHeight="1">
      <c r="AH779" s="48"/>
      <c r="AP779" s="48"/>
    </row>
    <row r="780" spans="34:42" customFormat="1" ht="15" hidden="1" customHeight="1">
      <c r="AH780" s="48"/>
      <c r="AP780" s="48"/>
    </row>
    <row r="781" spans="34:42" customFormat="1" ht="15" hidden="1" customHeight="1">
      <c r="AH781" s="48"/>
      <c r="AP781" s="48"/>
    </row>
    <row r="782" spans="34:42" customFormat="1" ht="15" hidden="1" customHeight="1">
      <c r="AH782" s="48"/>
      <c r="AP782" s="48"/>
    </row>
    <row r="783" spans="34:42" customFormat="1" ht="15" hidden="1" customHeight="1">
      <c r="AH783" s="48"/>
      <c r="AP783" s="48"/>
    </row>
    <row r="784" spans="34:42" customFormat="1" ht="15" hidden="1" customHeight="1">
      <c r="AH784" s="48"/>
      <c r="AP784" s="48"/>
    </row>
    <row r="785" spans="34:42" customFormat="1" ht="15" hidden="1" customHeight="1">
      <c r="AH785" s="48"/>
      <c r="AP785" s="48"/>
    </row>
    <row r="786" spans="34:42" customFormat="1" ht="15" hidden="1" customHeight="1">
      <c r="AH786" s="48"/>
      <c r="AP786" s="48"/>
    </row>
    <row r="787" spans="34:42" customFormat="1" ht="15" hidden="1" customHeight="1">
      <c r="AH787" s="48"/>
      <c r="AP787" s="48"/>
    </row>
    <row r="788" spans="34:42" customFormat="1" ht="15" hidden="1" customHeight="1">
      <c r="AH788" s="48"/>
      <c r="AP788" s="48"/>
    </row>
    <row r="789" spans="34:42" customFormat="1" ht="15" hidden="1" customHeight="1">
      <c r="AH789" s="48"/>
      <c r="AP789" s="48"/>
    </row>
    <row r="790" spans="34:42" customFormat="1" ht="15" hidden="1" customHeight="1">
      <c r="AH790" s="48"/>
      <c r="AP790" s="48"/>
    </row>
    <row r="791" spans="34:42" customFormat="1" ht="15" hidden="1" customHeight="1">
      <c r="AH791" s="48"/>
      <c r="AP791" s="48"/>
    </row>
    <row r="792" spans="34:42" customFormat="1" ht="15" hidden="1" customHeight="1">
      <c r="AH792" s="48"/>
      <c r="AP792" s="48"/>
    </row>
    <row r="793" spans="34:42" customFormat="1" ht="15" hidden="1" customHeight="1">
      <c r="AH793" s="48"/>
      <c r="AP793" s="48"/>
    </row>
    <row r="794" spans="34:42" customFormat="1" ht="15" hidden="1" customHeight="1">
      <c r="AH794" s="48"/>
      <c r="AP794" s="48"/>
    </row>
    <row r="795" spans="34:42" customFormat="1" ht="15" hidden="1" customHeight="1">
      <c r="AH795" s="48"/>
      <c r="AP795" s="48"/>
    </row>
    <row r="796" spans="34:42" customFormat="1" ht="15" hidden="1" customHeight="1">
      <c r="AH796" s="48"/>
      <c r="AP796" s="48"/>
    </row>
    <row r="797" spans="34:42" customFormat="1" ht="15" hidden="1" customHeight="1">
      <c r="AH797" s="48"/>
      <c r="AP797" s="48"/>
    </row>
    <row r="798" spans="34:42" customFormat="1" ht="15" hidden="1" customHeight="1">
      <c r="AH798" s="48"/>
      <c r="AP798" s="48"/>
    </row>
    <row r="799" spans="34:42" customFormat="1" ht="15" hidden="1" customHeight="1">
      <c r="AH799" s="48"/>
      <c r="AP799" s="48"/>
    </row>
    <row r="800" spans="34:42" customFormat="1" ht="15" hidden="1" customHeight="1">
      <c r="AH800" s="48"/>
      <c r="AP800" s="48"/>
    </row>
    <row r="801" spans="34:42" customFormat="1" ht="15" hidden="1" customHeight="1">
      <c r="AH801" s="48"/>
      <c r="AP801" s="48"/>
    </row>
    <row r="802" spans="34:42" customFormat="1" ht="15" hidden="1" customHeight="1">
      <c r="AH802" s="48"/>
      <c r="AP802" s="48"/>
    </row>
    <row r="803" spans="34:42" customFormat="1" ht="15" hidden="1" customHeight="1">
      <c r="AH803" s="48"/>
      <c r="AP803" s="48"/>
    </row>
    <row r="804" spans="34:42" customFormat="1" ht="15" hidden="1" customHeight="1">
      <c r="AH804" s="48"/>
      <c r="AP804" s="48"/>
    </row>
    <row r="805" spans="34:42" customFormat="1" ht="15" hidden="1" customHeight="1">
      <c r="AH805" s="48"/>
      <c r="AP805" s="48"/>
    </row>
    <row r="806" spans="34:42" customFormat="1" ht="15" hidden="1" customHeight="1">
      <c r="AH806" s="48"/>
      <c r="AP806" s="48"/>
    </row>
    <row r="807" spans="34:42" customFormat="1" ht="15" hidden="1" customHeight="1">
      <c r="AH807" s="48"/>
      <c r="AP807" s="48"/>
    </row>
    <row r="808" spans="34:42" customFormat="1" ht="15" hidden="1" customHeight="1">
      <c r="AH808" s="48"/>
      <c r="AP808" s="48"/>
    </row>
    <row r="809" spans="34:42" customFormat="1" ht="15" hidden="1" customHeight="1">
      <c r="AH809" s="48"/>
      <c r="AP809" s="48"/>
    </row>
    <row r="810" spans="34:42" customFormat="1" ht="15" hidden="1" customHeight="1">
      <c r="AH810" s="48"/>
      <c r="AP810" s="48"/>
    </row>
    <row r="811" spans="34:42" customFormat="1" ht="15" hidden="1" customHeight="1">
      <c r="AH811" s="48"/>
      <c r="AP811" s="48"/>
    </row>
    <row r="812" spans="34:42" customFormat="1" ht="15" hidden="1" customHeight="1">
      <c r="AH812" s="48"/>
      <c r="AP812" s="48"/>
    </row>
    <row r="813" spans="34:42" customFormat="1" ht="15" hidden="1" customHeight="1">
      <c r="AH813" s="48"/>
      <c r="AP813" s="48"/>
    </row>
    <row r="814" spans="34:42" customFormat="1" ht="15" hidden="1" customHeight="1">
      <c r="AH814" s="48"/>
      <c r="AP814" s="48"/>
    </row>
    <row r="815" spans="34:42" customFormat="1" ht="15" hidden="1" customHeight="1">
      <c r="AH815" s="48"/>
      <c r="AP815" s="48"/>
    </row>
    <row r="816" spans="34:42" customFormat="1" ht="15" hidden="1" customHeight="1">
      <c r="AH816" s="48"/>
      <c r="AP816" s="48"/>
    </row>
    <row r="817" spans="34:42" customFormat="1" ht="15" hidden="1" customHeight="1">
      <c r="AH817" s="48"/>
      <c r="AP817" s="48"/>
    </row>
    <row r="818" spans="34:42" customFormat="1" ht="15" hidden="1" customHeight="1">
      <c r="AH818" s="48"/>
      <c r="AP818" s="48"/>
    </row>
    <row r="819" spans="34:42" customFormat="1" ht="15" hidden="1" customHeight="1">
      <c r="AH819" s="48"/>
      <c r="AP819" s="48"/>
    </row>
    <row r="820" spans="34:42" customFormat="1" ht="15" hidden="1" customHeight="1">
      <c r="AH820" s="48"/>
      <c r="AP820" s="48"/>
    </row>
    <row r="821" spans="34:42" customFormat="1" ht="15" hidden="1" customHeight="1">
      <c r="AH821" s="48"/>
      <c r="AP821" s="48"/>
    </row>
    <row r="822" spans="34:42" customFormat="1" ht="15" hidden="1" customHeight="1">
      <c r="AH822" s="48"/>
      <c r="AP822" s="48"/>
    </row>
    <row r="823" spans="34:42" customFormat="1" ht="15" hidden="1" customHeight="1">
      <c r="AH823" s="48"/>
      <c r="AP823" s="48"/>
    </row>
    <row r="824" spans="34:42" customFormat="1" ht="15" hidden="1" customHeight="1">
      <c r="AH824" s="48"/>
      <c r="AP824" s="48"/>
    </row>
    <row r="825" spans="34:42" customFormat="1" ht="15" hidden="1" customHeight="1">
      <c r="AH825" s="48"/>
      <c r="AP825" s="48"/>
    </row>
    <row r="826" spans="34:42" customFormat="1" ht="15" hidden="1" customHeight="1">
      <c r="AH826" s="48"/>
      <c r="AP826" s="48"/>
    </row>
    <row r="827" spans="34:42" customFormat="1" ht="15" hidden="1" customHeight="1">
      <c r="AH827" s="48"/>
      <c r="AP827" s="48"/>
    </row>
    <row r="828" spans="34:42" customFormat="1" ht="15" hidden="1" customHeight="1">
      <c r="AH828" s="48"/>
      <c r="AP828" s="48"/>
    </row>
    <row r="829" spans="34:42" customFormat="1" ht="15" hidden="1" customHeight="1">
      <c r="AH829" s="48"/>
      <c r="AP829" s="48"/>
    </row>
    <row r="830" spans="34:42" customFormat="1" ht="15" hidden="1" customHeight="1">
      <c r="AH830" s="48"/>
      <c r="AP830" s="48"/>
    </row>
    <row r="831" spans="34:42" customFormat="1" ht="15" hidden="1" customHeight="1">
      <c r="AH831" s="48"/>
      <c r="AP831" s="48"/>
    </row>
    <row r="832" spans="34:42" customFormat="1" ht="15" hidden="1" customHeight="1">
      <c r="AH832" s="48"/>
      <c r="AP832" s="48"/>
    </row>
    <row r="833" spans="34:42" customFormat="1" ht="15" hidden="1" customHeight="1">
      <c r="AH833" s="48"/>
      <c r="AP833" s="48"/>
    </row>
    <row r="834" spans="34:42" customFormat="1" ht="15" hidden="1" customHeight="1">
      <c r="AH834" s="48"/>
      <c r="AP834" s="48"/>
    </row>
    <row r="835" spans="34:42" customFormat="1" ht="15" hidden="1" customHeight="1">
      <c r="AH835" s="48"/>
      <c r="AP835" s="48"/>
    </row>
    <row r="836" spans="34:42" customFormat="1" ht="15" hidden="1" customHeight="1">
      <c r="AH836" s="48"/>
      <c r="AP836" s="48"/>
    </row>
    <row r="837" spans="34:42" customFormat="1" ht="15" hidden="1" customHeight="1">
      <c r="AH837" s="48"/>
      <c r="AP837" s="48"/>
    </row>
    <row r="838" spans="34:42" customFormat="1" ht="15" hidden="1" customHeight="1">
      <c r="AH838" s="48"/>
      <c r="AP838" s="48"/>
    </row>
    <row r="839" spans="34:42" customFormat="1" ht="15" hidden="1" customHeight="1">
      <c r="AH839" s="48"/>
      <c r="AP839" s="48"/>
    </row>
    <row r="840" spans="34:42" customFormat="1" ht="15" hidden="1" customHeight="1">
      <c r="AH840" s="48"/>
      <c r="AP840" s="48"/>
    </row>
    <row r="841" spans="34:42" customFormat="1" ht="15" hidden="1" customHeight="1">
      <c r="AH841" s="48"/>
      <c r="AP841" s="48"/>
    </row>
    <row r="842" spans="34:42" customFormat="1" ht="15" hidden="1" customHeight="1">
      <c r="AH842" s="48"/>
      <c r="AP842" s="48"/>
    </row>
    <row r="843" spans="34:42" customFormat="1" ht="15" hidden="1" customHeight="1">
      <c r="AH843" s="48"/>
      <c r="AP843" s="48"/>
    </row>
    <row r="844" spans="34:42" customFormat="1" ht="15" hidden="1" customHeight="1">
      <c r="AH844" s="48"/>
      <c r="AP844" s="48"/>
    </row>
    <row r="845" spans="34:42" customFormat="1" ht="15" hidden="1" customHeight="1">
      <c r="AH845" s="48"/>
      <c r="AP845" s="48"/>
    </row>
    <row r="846" spans="34:42" customFormat="1" ht="15" hidden="1" customHeight="1">
      <c r="AH846" s="48"/>
      <c r="AP846" s="48"/>
    </row>
    <row r="847" spans="34:42" customFormat="1" ht="15" hidden="1" customHeight="1">
      <c r="AH847" s="48"/>
      <c r="AP847" s="48"/>
    </row>
    <row r="848" spans="34:42" customFormat="1" ht="15" hidden="1" customHeight="1">
      <c r="AH848" s="48"/>
      <c r="AP848" s="48"/>
    </row>
    <row r="849" spans="34:42" customFormat="1" ht="15" hidden="1" customHeight="1">
      <c r="AH849" s="48"/>
      <c r="AP849" s="48"/>
    </row>
    <row r="850" spans="34:42" customFormat="1" ht="15" hidden="1" customHeight="1">
      <c r="AH850" s="48"/>
      <c r="AP850" s="48"/>
    </row>
    <row r="851" spans="34:42" customFormat="1" ht="15" hidden="1" customHeight="1">
      <c r="AH851" s="48"/>
      <c r="AP851" s="48"/>
    </row>
    <row r="852" spans="34:42" customFormat="1" ht="15" hidden="1" customHeight="1">
      <c r="AH852" s="48"/>
      <c r="AP852" s="48"/>
    </row>
    <row r="853" spans="34:42" customFormat="1" ht="15" hidden="1" customHeight="1">
      <c r="AH853" s="48"/>
      <c r="AP853" s="48"/>
    </row>
    <row r="854" spans="34:42" customFormat="1" ht="15" hidden="1" customHeight="1">
      <c r="AH854" s="48"/>
      <c r="AP854" s="48"/>
    </row>
    <row r="855" spans="34:42" customFormat="1" ht="15" hidden="1" customHeight="1">
      <c r="AH855" s="48"/>
      <c r="AP855" s="48"/>
    </row>
    <row r="856" spans="34:42" customFormat="1" ht="15" hidden="1" customHeight="1">
      <c r="AH856" s="48"/>
      <c r="AP856" s="48"/>
    </row>
    <row r="857" spans="34:42" customFormat="1" ht="15" hidden="1" customHeight="1">
      <c r="AH857" s="48"/>
      <c r="AP857" s="48"/>
    </row>
    <row r="858" spans="34:42" customFormat="1" ht="15" hidden="1" customHeight="1">
      <c r="AH858" s="48"/>
      <c r="AP858" s="48"/>
    </row>
    <row r="859" spans="34:42" customFormat="1" ht="15" hidden="1" customHeight="1">
      <c r="AH859" s="48"/>
      <c r="AP859" s="48"/>
    </row>
    <row r="860" spans="34:42" customFormat="1" ht="15" hidden="1" customHeight="1">
      <c r="AH860" s="48"/>
      <c r="AP860" s="48"/>
    </row>
    <row r="861" spans="34:42" customFormat="1" ht="15" hidden="1" customHeight="1">
      <c r="AH861" s="48"/>
      <c r="AP861" s="48"/>
    </row>
    <row r="862" spans="34:42" customFormat="1" ht="15" hidden="1" customHeight="1">
      <c r="AH862" s="48"/>
      <c r="AP862" s="48"/>
    </row>
    <row r="863" spans="34:42" customFormat="1" ht="15" hidden="1" customHeight="1">
      <c r="AH863" s="48"/>
      <c r="AP863" s="48"/>
    </row>
    <row r="864" spans="34:42" customFormat="1" ht="15" hidden="1" customHeight="1">
      <c r="AH864" s="48"/>
      <c r="AP864" s="48"/>
    </row>
    <row r="865" spans="34:42" customFormat="1" ht="15" hidden="1" customHeight="1">
      <c r="AH865" s="48"/>
      <c r="AP865" s="48"/>
    </row>
    <row r="866" spans="34:42" customFormat="1" ht="15" hidden="1" customHeight="1">
      <c r="AH866" s="48"/>
      <c r="AP866" s="48"/>
    </row>
    <row r="867" spans="34:42" customFormat="1" ht="15" hidden="1" customHeight="1">
      <c r="AH867" s="48"/>
      <c r="AP867" s="48"/>
    </row>
    <row r="868" spans="34:42" customFormat="1" ht="15" hidden="1" customHeight="1">
      <c r="AH868" s="48"/>
      <c r="AP868" s="48"/>
    </row>
    <row r="869" spans="34:42" customFormat="1" ht="15" hidden="1" customHeight="1">
      <c r="AH869" s="48"/>
      <c r="AP869" s="48"/>
    </row>
    <row r="870" spans="34:42" customFormat="1" ht="15" hidden="1" customHeight="1">
      <c r="AH870" s="48"/>
      <c r="AP870" s="48"/>
    </row>
    <row r="871" spans="34:42" customFormat="1" ht="15" hidden="1" customHeight="1">
      <c r="AH871" s="48"/>
      <c r="AP871" s="48"/>
    </row>
    <row r="872" spans="34:42" customFormat="1" ht="15" hidden="1" customHeight="1">
      <c r="AH872" s="48"/>
      <c r="AP872" s="48"/>
    </row>
    <row r="873" spans="34:42" customFormat="1" ht="15" hidden="1" customHeight="1">
      <c r="AH873" s="48"/>
      <c r="AP873" s="48"/>
    </row>
    <row r="874" spans="34:42" customFormat="1" ht="15" hidden="1" customHeight="1">
      <c r="AH874" s="48"/>
      <c r="AP874" s="48"/>
    </row>
    <row r="875" spans="34:42" customFormat="1" ht="15" hidden="1" customHeight="1">
      <c r="AH875" s="48"/>
      <c r="AP875" s="48"/>
    </row>
    <row r="876" spans="34:42" customFormat="1" ht="15" hidden="1" customHeight="1">
      <c r="AH876" s="48"/>
      <c r="AP876" s="48"/>
    </row>
    <row r="877" spans="34:42" customFormat="1" ht="15" hidden="1" customHeight="1">
      <c r="AH877" s="48"/>
      <c r="AP877" s="48"/>
    </row>
    <row r="878" spans="34:42" customFormat="1" ht="15" hidden="1" customHeight="1">
      <c r="AH878" s="48"/>
      <c r="AP878" s="48"/>
    </row>
    <row r="879" spans="34:42" customFormat="1" ht="15" hidden="1" customHeight="1">
      <c r="AH879" s="48"/>
      <c r="AP879" s="48"/>
    </row>
    <row r="880" spans="34:42" customFormat="1" ht="15" hidden="1" customHeight="1">
      <c r="AH880" s="48"/>
      <c r="AP880" s="48"/>
    </row>
    <row r="881" spans="34:42" customFormat="1" ht="15" hidden="1" customHeight="1">
      <c r="AH881" s="48"/>
      <c r="AP881" s="48"/>
    </row>
    <row r="882" spans="34:42" customFormat="1" ht="15" hidden="1" customHeight="1">
      <c r="AH882" s="48"/>
      <c r="AP882" s="48"/>
    </row>
    <row r="883" spans="34:42" customFormat="1" ht="15" hidden="1" customHeight="1">
      <c r="AH883" s="48"/>
      <c r="AP883" s="48"/>
    </row>
    <row r="884" spans="34:42" customFormat="1" ht="15" hidden="1" customHeight="1">
      <c r="AH884" s="48"/>
      <c r="AP884" s="48"/>
    </row>
    <row r="885" spans="34:42" customFormat="1" ht="15" hidden="1" customHeight="1">
      <c r="AH885" s="48"/>
      <c r="AP885" s="48"/>
    </row>
    <row r="886" spans="34:42" customFormat="1" ht="15" hidden="1" customHeight="1">
      <c r="AH886" s="48"/>
      <c r="AP886" s="48"/>
    </row>
    <row r="887" spans="34:42" customFormat="1" ht="15" hidden="1" customHeight="1">
      <c r="AH887" s="48"/>
      <c r="AP887" s="48"/>
    </row>
    <row r="888" spans="34:42" customFormat="1" ht="15" hidden="1" customHeight="1">
      <c r="AH888" s="48"/>
      <c r="AP888" s="48"/>
    </row>
    <row r="889" spans="34:42" customFormat="1" ht="15" hidden="1" customHeight="1">
      <c r="AH889" s="48"/>
      <c r="AP889" s="48"/>
    </row>
    <row r="890" spans="34:42" customFormat="1" ht="15" hidden="1" customHeight="1">
      <c r="AH890" s="48"/>
      <c r="AP890" s="48"/>
    </row>
    <row r="891" spans="34:42" customFormat="1" ht="15" hidden="1" customHeight="1">
      <c r="AH891" s="48"/>
      <c r="AP891" s="48"/>
    </row>
    <row r="892" spans="34:42" customFormat="1" ht="15" hidden="1" customHeight="1">
      <c r="AH892" s="48"/>
      <c r="AP892" s="48"/>
    </row>
    <row r="893" spans="34:42" customFormat="1" ht="15" hidden="1" customHeight="1">
      <c r="AH893" s="48"/>
      <c r="AP893" s="48"/>
    </row>
    <row r="894" spans="34:42" customFormat="1" ht="15" hidden="1" customHeight="1">
      <c r="AH894" s="48"/>
      <c r="AP894" s="48"/>
    </row>
    <row r="895" spans="34:42" customFormat="1" ht="15" hidden="1" customHeight="1">
      <c r="AH895" s="48"/>
      <c r="AP895" s="48"/>
    </row>
    <row r="896" spans="34:42" customFormat="1" ht="15" hidden="1" customHeight="1">
      <c r="AH896" s="48"/>
      <c r="AP896" s="48"/>
    </row>
    <row r="897" spans="34:42" customFormat="1" ht="15" hidden="1" customHeight="1">
      <c r="AH897" s="48"/>
      <c r="AP897" s="48"/>
    </row>
    <row r="898" spans="34:42" customFormat="1" ht="15" hidden="1" customHeight="1">
      <c r="AH898" s="48"/>
      <c r="AP898" s="48"/>
    </row>
    <row r="899" spans="34:42" customFormat="1" ht="15" hidden="1" customHeight="1">
      <c r="AH899" s="48"/>
      <c r="AP899" s="48"/>
    </row>
    <row r="900" spans="34:42" customFormat="1" ht="15" hidden="1" customHeight="1">
      <c r="AH900" s="48"/>
      <c r="AP900" s="48"/>
    </row>
    <row r="901" spans="34:42" customFormat="1" ht="15" hidden="1" customHeight="1">
      <c r="AH901" s="48"/>
      <c r="AP901" s="48"/>
    </row>
    <row r="902" spans="34:42" customFormat="1" ht="15" hidden="1" customHeight="1">
      <c r="AH902" s="48"/>
      <c r="AP902" s="48"/>
    </row>
    <row r="903" spans="34:42" customFormat="1" ht="15" hidden="1" customHeight="1">
      <c r="AH903" s="48"/>
      <c r="AP903" s="48"/>
    </row>
    <row r="904" spans="34:42" customFormat="1" ht="15" hidden="1" customHeight="1">
      <c r="AH904" s="48"/>
      <c r="AP904" s="48"/>
    </row>
    <row r="905" spans="34:42" customFormat="1" ht="15" hidden="1" customHeight="1">
      <c r="AH905" s="48"/>
      <c r="AP905" s="48"/>
    </row>
    <row r="906" spans="34:42" customFormat="1" ht="15" hidden="1" customHeight="1">
      <c r="AH906" s="48"/>
      <c r="AP906" s="48"/>
    </row>
    <row r="907" spans="34:42" customFormat="1" ht="15" hidden="1" customHeight="1">
      <c r="AH907" s="48"/>
      <c r="AP907" s="48"/>
    </row>
    <row r="908" spans="34:42" customFormat="1" ht="15" hidden="1" customHeight="1">
      <c r="AH908" s="48"/>
      <c r="AP908" s="48"/>
    </row>
    <row r="909" spans="34:42" customFormat="1" ht="15" hidden="1" customHeight="1">
      <c r="AH909" s="48"/>
      <c r="AP909" s="48"/>
    </row>
    <row r="910" spans="34:42" customFormat="1" ht="15" hidden="1" customHeight="1">
      <c r="AH910" s="48"/>
      <c r="AP910" s="48"/>
    </row>
    <row r="911" spans="34:42" customFormat="1" ht="15" hidden="1" customHeight="1">
      <c r="AH911" s="48"/>
      <c r="AP911" s="48"/>
    </row>
    <row r="912" spans="34:42" customFormat="1" ht="15" hidden="1" customHeight="1">
      <c r="AH912" s="48"/>
      <c r="AP912" s="48"/>
    </row>
    <row r="913" spans="34:42" customFormat="1" ht="15" hidden="1" customHeight="1">
      <c r="AH913" s="48"/>
      <c r="AP913" s="48"/>
    </row>
    <row r="914" spans="34:42" customFormat="1" ht="15" hidden="1" customHeight="1">
      <c r="AH914" s="48"/>
      <c r="AP914" s="48"/>
    </row>
    <row r="915" spans="34:42" customFormat="1" ht="15" hidden="1" customHeight="1">
      <c r="AH915" s="48"/>
      <c r="AP915" s="48"/>
    </row>
    <row r="916" spans="34:42" customFormat="1" ht="15" hidden="1" customHeight="1">
      <c r="AH916" s="48"/>
      <c r="AP916" s="48"/>
    </row>
    <row r="917" spans="34:42" customFormat="1" ht="15" hidden="1" customHeight="1">
      <c r="AH917" s="48"/>
      <c r="AP917" s="48"/>
    </row>
    <row r="918" spans="34:42" customFormat="1" ht="15" hidden="1" customHeight="1">
      <c r="AH918" s="48"/>
      <c r="AP918" s="48"/>
    </row>
    <row r="919" spans="34:42" customFormat="1" ht="15" hidden="1" customHeight="1">
      <c r="AH919" s="48"/>
      <c r="AP919" s="48"/>
    </row>
    <row r="920" spans="34:42" customFormat="1" ht="15" hidden="1" customHeight="1">
      <c r="AH920" s="48"/>
      <c r="AP920" s="48"/>
    </row>
    <row r="921" spans="34:42" customFormat="1" ht="15" hidden="1" customHeight="1">
      <c r="AH921" s="48"/>
      <c r="AP921" s="48"/>
    </row>
    <row r="922" spans="34:42" customFormat="1" ht="15" hidden="1" customHeight="1">
      <c r="AH922" s="48"/>
      <c r="AP922" s="48"/>
    </row>
    <row r="923" spans="34:42" customFormat="1" ht="15" hidden="1" customHeight="1">
      <c r="AH923" s="48"/>
      <c r="AP923" s="48"/>
    </row>
    <row r="924" spans="34:42" customFormat="1" ht="15" hidden="1" customHeight="1">
      <c r="AH924" s="48"/>
      <c r="AP924" s="48"/>
    </row>
    <row r="925" spans="34:42" customFormat="1" ht="15" hidden="1" customHeight="1">
      <c r="AH925" s="48"/>
      <c r="AP925" s="48"/>
    </row>
    <row r="926" spans="34:42" customFormat="1" ht="15" hidden="1" customHeight="1">
      <c r="AH926" s="48"/>
      <c r="AP926" s="48"/>
    </row>
    <row r="927" spans="34:42" customFormat="1" ht="15" hidden="1" customHeight="1">
      <c r="AH927" s="48"/>
      <c r="AP927" s="48"/>
    </row>
    <row r="928" spans="34:42" customFormat="1" ht="15" hidden="1" customHeight="1">
      <c r="AH928" s="48"/>
      <c r="AP928" s="48"/>
    </row>
    <row r="929" spans="34:42" customFormat="1" ht="15" hidden="1" customHeight="1">
      <c r="AH929" s="48"/>
      <c r="AP929" s="48"/>
    </row>
    <row r="930" spans="34:42" customFormat="1" ht="15" hidden="1" customHeight="1">
      <c r="AH930" s="48"/>
      <c r="AP930" s="48"/>
    </row>
    <row r="931" spans="34:42" customFormat="1" ht="15" hidden="1" customHeight="1">
      <c r="AH931" s="48"/>
      <c r="AP931" s="48"/>
    </row>
    <row r="932" spans="34:42" customFormat="1" ht="15" hidden="1" customHeight="1">
      <c r="AH932" s="48"/>
      <c r="AP932" s="48"/>
    </row>
    <row r="933" spans="34:42" customFormat="1" ht="15" hidden="1" customHeight="1">
      <c r="AH933" s="48"/>
      <c r="AP933" s="48"/>
    </row>
    <row r="934" spans="34:42" customFormat="1" ht="15" hidden="1" customHeight="1">
      <c r="AH934" s="48"/>
      <c r="AP934" s="48"/>
    </row>
    <row r="935" spans="34:42" customFormat="1" ht="15" hidden="1" customHeight="1">
      <c r="AH935" s="48"/>
      <c r="AP935" s="48"/>
    </row>
    <row r="936" spans="34:42" customFormat="1" ht="15" hidden="1" customHeight="1">
      <c r="AH936" s="48"/>
      <c r="AP936" s="48"/>
    </row>
    <row r="937" spans="34:42" customFormat="1" ht="15" hidden="1" customHeight="1">
      <c r="AH937" s="48"/>
      <c r="AP937" s="48"/>
    </row>
    <row r="938" spans="34:42" customFormat="1" ht="15" hidden="1" customHeight="1">
      <c r="AH938" s="48"/>
      <c r="AP938" s="48"/>
    </row>
    <row r="939" spans="34:42" customFormat="1" ht="15" hidden="1" customHeight="1">
      <c r="AH939" s="48"/>
      <c r="AP939" s="48"/>
    </row>
    <row r="940" spans="34:42" customFormat="1" ht="15" hidden="1" customHeight="1">
      <c r="AH940" s="48"/>
      <c r="AP940" s="48"/>
    </row>
    <row r="941" spans="34:42" customFormat="1" ht="15" hidden="1" customHeight="1">
      <c r="AH941" s="48"/>
      <c r="AP941" s="48"/>
    </row>
    <row r="942" spans="34:42" customFormat="1" ht="15" hidden="1" customHeight="1">
      <c r="AH942" s="48"/>
      <c r="AP942" s="48"/>
    </row>
    <row r="943" spans="34:42" customFormat="1" ht="15" hidden="1" customHeight="1">
      <c r="AH943" s="48"/>
      <c r="AP943" s="48"/>
    </row>
    <row r="944" spans="34:42" customFormat="1" ht="15" hidden="1" customHeight="1">
      <c r="AH944" s="48"/>
      <c r="AP944" s="48"/>
    </row>
    <row r="945" spans="34:42" customFormat="1" ht="15" hidden="1" customHeight="1">
      <c r="AH945" s="48"/>
      <c r="AP945" s="48"/>
    </row>
    <row r="946" spans="34:42" customFormat="1" ht="15" hidden="1" customHeight="1">
      <c r="AH946" s="48"/>
      <c r="AP946" s="48"/>
    </row>
    <row r="947" spans="34:42" customFormat="1" ht="15" hidden="1" customHeight="1">
      <c r="AH947" s="48"/>
      <c r="AP947" s="48"/>
    </row>
    <row r="948" spans="34:42" customFormat="1" ht="15" hidden="1" customHeight="1">
      <c r="AH948" s="48"/>
      <c r="AP948" s="48"/>
    </row>
    <row r="949" spans="34:42" customFormat="1" ht="15" hidden="1" customHeight="1">
      <c r="AH949" s="48"/>
      <c r="AP949" s="48"/>
    </row>
    <row r="950" spans="34:42" customFormat="1" ht="15" hidden="1" customHeight="1">
      <c r="AH950" s="48"/>
      <c r="AP950" s="48"/>
    </row>
    <row r="951" spans="34:42" customFormat="1" ht="15" hidden="1" customHeight="1">
      <c r="AH951" s="48"/>
      <c r="AP951" s="48"/>
    </row>
    <row r="952" spans="34:42" customFormat="1" ht="15" hidden="1" customHeight="1">
      <c r="AH952" s="48"/>
      <c r="AP952" s="48"/>
    </row>
    <row r="953" spans="34:42" customFormat="1" ht="15" hidden="1" customHeight="1">
      <c r="AH953" s="48"/>
      <c r="AP953" s="48"/>
    </row>
    <row r="954" spans="34:42" customFormat="1" ht="15" hidden="1" customHeight="1">
      <c r="AH954" s="48"/>
      <c r="AP954" s="48"/>
    </row>
    <row r="955" spans="34:42" customFormat="1" ht="15" hidden="1" customHeight="1">
      <c r="AH955" s="48"/>
      <c r="AP955" s="48"/>
    </row>
    <row r="956" spans="34:42" customFormat="1" ht="15" hidden="1" customHeight="1">
      <c r="AH956" s="48"/>
      <c r="AP956" s="48"/>
    </row>
    <row r="957" spans="34:42" customFormat="1" ht="15" hidden="1" customHeight="1">
      <c r="AH957" s="48"/>
      <c r="AP957" s="48"/>
    </row>
    <row r="958" spans="34:42" customFormat="1" ht="15" hidden="1" customHeight="1">
      <c r="AH958" s="48"/>
      <c r="AP958" s="48"/>
    </row>
    <row r="959" spans="34:42" customFormat="1" ht="15" hidden="1" customHeight="1">
      <c r="AH959" s="48"/>
      <c r="AP959" s="48"/>
    </row>
    <row r="960" spans="34:42" customFormat="1" ht="15" hidden="1" customHeight="1">
      <c r="AH960" s="48"/>
      <c r="AP960" s="48"/>
    </row>
    <row r="961" spans="34:42" customFormat="1" ht="15" hidden="1" customHeight="1">
      <c r="AH961" s="48"/>
      <c r="AP961" s="48"/>
    </row>
    <row r="962" spans="34:42" customFormat="1" ht="15" hidden="1" customHeight="1">
      <c r="AH962" s="48"/>
      <c r="AP962" s="48"/>
    </row>
    <row r="963" spans="34:42" customFormat="1" ht="15" hidden="1" customHeight="1">
      <c r="AH963" s="48"/>
      <c r="AP963" s="48"/>
    </row>
    <row r="964" spans="34:42" customFormat="1" ht="15" hidden="1" customHeight="1">
      <c r="AH964" s="48"/>
      <c r="AP964" s="48"/>
    </row>
    <row r="965" spans="34:42" customFormat="1" ht="15" hidden="1" customHeight="1">
      <c r="AH965" s="48"/>
      <c r="AP965" s="48"/>
    </row>
    <row r="966" spans="34:42" customFormat="1" ht="15" hidden="1" customHeight="1">
      <c r="AH966" s="48"/>
      <c r="AP966" s="48"/>
    </row>
    <row r="967" spans="34:42" customFormat="1" ht="15" hidden="1" customHeight="1">
      <c r="AH967" s="48"/>
      <c r="AP967" s="48"/>
    </row>
    <row r="968" spans="34:42" customFormat="1" ht="15" hidden="1" customHeight="1">
      <c r="AH968" s="48"/>
      <c r="AP968" s="48"/>
    </row>
    <row r="969" spans="34:42" customFormat="1" ht="15" hidden="1" customHeight="1">
      <c r="AH969" s="48"/>
      <c r="AP969" s="48"/>
    </row>
    <row r="970" spans="34:42" customFormat="1" ht="15" hidden="1" customHeight="1">
      <c r="AH970" s="48"/>
      <c r="AP970" s="48"/>
    </row>
    <row r="971" spans="34:42" customFormat="1" ht="15" hidden="1" customHeight="1">
      <c r="AH971" s="48"/>
      <c r="AP971" s="48"/>
    </row>
    <row r="972" spans="34:42" customFormat="1" ht="15" hidden="1" customHeight="1">
      <c r="AH972" s="48"/>
      <c r="AP972" s="48"/>
    </row>
    <row r="973" spans="34:42" customFormat="1" ht="15" hidden="1" customHeight="1">
      <c r="AH973" s="48"/>
      <c r="AP973" s="48"/>
    </row>
    <row r="974" spans="34:42" customFormat="1" ht="15" hidden="1" customHeight="1">
      <c r="AH974" s="48"/>
      <c r="AP974" s="48"/>
    </row>
    <row r="975" spans="34:42" customFormat="1" ht="15" hidden="1" customHeight="1">
      <c r="AH975" s="48"/>
      <c r="AP975" s="48"/>
    </row>
    <row r="976" spans="34:42" customFormat="1" ht="15" hidden="1" customHeight="1">
      <c r="AH976" s="48"/>
      <c r="AP976" s="48"/>
    </row>
    <row r="977" spans="34:42" customFormat="1" ht="15" hidden="1" customHeight="1">
      <c r="AH977" s="48"/>
      <c r="AP977" s="48"/>
    </row>
    <row r="978" spans="34:42" customFormat="1" ht="15" hidden="1" customHeight="1">
      <c r="AH978" s="48"/>
      <c r="AP978" s="48"/>
    </row>
    <row r="979" spans="34:42" customFormat="1" ht="15" hidden="1" customHeight="1">
      <c r="AH979" s="48"/>
      <c r="AP979" s="48"/>
    </row>
    <row r="980" spans="34:42" customFormat="1" ht="15" hidden="1" customHeight="1">
      <c r="AH980" s="48"/>
      <c r="AP980" s="48"/>
    </row>
    <row r="981" spans="34:42" customFormat="1" ht="15" hidden="1" customHeight="1">
      <c r="AH981" s="48"/>
      <c r="AP981" s="48"/>
    </row>
    <row r="982" spans="34:42" customFormat="1" ht="15" hidden="1" customHeight="1">
      <c r="AH982" s="48"/>
      <c r="AP982" s="48"/>
    </row>
    <row r="983" spans="34:42" customFormat="1" ht="15" hidden="1" customHeight="1">
      <c r="AH983" s="48"/>
      <c r="AP983" s="48"/>
    </row>
    <row r="984" spans="34:42" customFormat="1" ht="15" hidden="1" customHeight="1">
      <c r="AH984" s="48"/>
      <c r="AP984" s="48"/>
    </row>
    <row r="985" spans="34:42" customFormat="1" ht="15" hidden="1" customHeight="1">
      <c r="AH985" s="48"/>
      <c r="AP985" s="48"/>
    </row>
    <row r="986" spans="34:42" customFormat="1" ht="15" hidden="1" customHeight="1">
      <c r="AH986" s="48"/>
      <c r="AP986" s="48"/>
    </row>
    <row r="987" spans="34:42" customFormat="1" ht="15" hidden="1" customHeight="1">
      <c r="AH987" s="48"/>
      <c r="AP987" s="48"/>
    </row>
    <row r="988" spans="34:42" customFormat="1" ht="15" hidden="1" customHeight="1">
      <c r="AH988" s="48"/>
      <c r="AP988" s="48"/>
    </row>
    <row r="989" spans="34:42" customFormat="1" ht="15" hidden="1" customHeight="1">
      <c r="AH989" s="48"/>
      <c r="AP989" s="48"/>
    </row>
    <row r="990" spans="34:42" customFormat="1" ht="15" hidden="1" customHeight="1">
      <c r="AH990" s="48"/>
      <c r="AP990" s="48"/>
    </row>
    <row r="991" spans="34:42" customFormat="1" ht="15" hidden="1" customHeight="1">
      <c r="AH991" s="48"/>
      <c r="AP991" s="48"/>
    </row>
    <row r="992" spans="34:42" customFormat="1" ht="15" hidden="1" customHeight="1">
      <c r="AH992" s="48"/>
      <c r="AP992" s="48"/>
    </row>
    <row r="993" spans="34:42" customFormat="1" ht="15" hidden="1" customHeight="1">
      <c r="AH993" s="48"/>
      <c r="AP993" s="48"/>
    </row>
    <row r="994" spans="34:42" customFormat="1" ht="15" hidden="1" customHeight="1">
      <c r="AH994" s="48"/>
      <c r="AP994" s="48"/>
    </row>
    <row r="995" spans="34:42" customFormat="1" ht="15" hidden="1" customHeight="1">
      <c r="AH995" s="48"/>
      <c r="AP995" s="48"/>
    </row>
    <row r="996" spans="34:42" customFormat="1" ht="15" hidden="1" customHeight="1">
      <c r="AH996" s="48"/>
      <c r="AP996" s="48"/>
    </row>
    <row r="997" spans="34:42" customFormat="1" ht="15" hidden="1" customHeight="1">
      <c r="AH997" s="48"/>
      <c r="AP997" s="48"/>
    </row>
    <row r="998" spans="34:42" customFormat="1" ht="15" hidden="1" customHeight="1">
      <c r="AH998" s="48"/>
      <c r="AP998" s="48"/>
    </row>
    <row r="999" spans="34:42" customFormat="1" ht="15" hidden="1" customHeight="1">
      <c r="AH999" s="48"/>
      <c r="AP999" s="48"/>
    </row>
    <row r="1000" spans="34:42" customFormat="1" ht="15" hidden="1" customHeight="1">
      <c r="AH1000" s="48"/>
      <c r="AP1000" s="48"/>
    </row>
    <row r="1001" spans="34:42" customFormat="1" ht="15" hidden="1" customHeight="1">
      <c r="AH1001" s="48"/>
      <c r="AP1001" s="48"/>
    </row>
    <row r="1002" spans="34:42" customFormat="1" ht="15" hidden="1" customHeight="1">
      <c r="AH1002" s="48"/>
      <c r="AP1002" s="48"/>
    </row>
    <row r="1003" spans="34:42" customFormat="1" ht="15" hidden="1" customHeight="1">
      <c r="AH1003" s="48"/>
      <c r="AP1003" s="48"/>
    </row>
    <row r="1004" spans="34:42" customFormat="1" ht="15" hidden="1" customHeight="1">
      <c r="AH1004" s="48"/>
      <c r="AP1004" s="48"/>
    </row>
    <row r="1005" spans="34:42" customFormat="1" ht="15" hidden="1" customHeight="1">
      <c r="AH1005" s="48"/>
      <c r="AP1005" s="48"/>
    </row>
    <row r="1006" spans="34:42" customFormat="1" ht="15" hidden="1" customHeight="1">
      <c r="AH1006" s="48"/>
      <c r="AP1006" s="48"/>
    </row>
    <row r="1007" spans="34:42" customFormat="1" ht="15" hidden="1" customHeight="1">
      <c r="AH1007" s="48"/>
      <c r="AP1007" s="48"/>
    </row>
    <row r="1008" spans="34:42" customFormat="1" ht="15" hidden="1" customHeight="1">
      <c r="AH1008" s="48"/>
      <c r="AP1008" s="48"/>
    </row>
    <row r="1009" spans="34:42" customFormat="1" ht="15" hidden="1" customHeight="1">
      <c r="AH1009" s="48"/>
      <c r="AP1009" s="48"/>
    </row>
    <row r="1010" spans="34:42" customFormat="1" ht="15" hidden="1" customHeight="1">
      <c r="AH1010" s="48"/>
      <c r="AP1010" s="48"/>
    </row>
    <row r="1011" spans="34:42" customFormat="1" ht="15" hidden="1" customHeight="1">
      <c r="AH1011" s="48"/>
      <c r="AP1011" s="48"/>
    </row>
    <row r="1012" spans="34:42" customFormat="1" ht="15" hidden="1" customHeight="1">
      <c r="AH1012" s="48"/>
      <c r="AP1012" s="48"/>
    </row>
    <row r="1013" spans="34:42" customFormat="1" ht="15" hidden="1" customHeight="1">
      <c r="AH1013" s="48"/>
      <c r="AP1013" s="48"/>
    </row>
    <row r="1014" spans="34:42" customFormat="1" ht="15" hidden="1" customHeight="1">
      <c r="AH1014" s="48"/>
      <c r="AP1014" s="48"/>
    </row>
    <row r="1015" spans="34:42" customFormat="1" ht="15" hidden="1" customHeight="1">
      <c r="AH1015" s="48"/>
      <c r="AP1015" s="48"/>
    </row>
    <row r="1016" spans="34:42" customFormat="1" ht="15" hidden="1" customHeight="1">
      <c r="AH1016" s="48"/>
      <c r="AP1016" s="48"/>
    </row>
    <row r="1017" spans="34:42" customFormat="1" ht="15" hidden="1" customHeight="1">
      <c r="AH1017" s="48"/>
      <c r="AP1017" s="48"/>
    </row>
    <row r="1018" spans="34:42" customFormat="1" ht="15" hidden="1" customHeight="1">
      <c r="AH1018" s="48"/>
      <c r="AP1018" s="48"/>
    </row>
    <row r="1019" spans="34:42" customFormat="1" ht="15" hidden="1" customHeight="1">
      <c r="AH1019" s="48"/>
      <c r="AP1019" s="48"/>
    </row>
    <row r="1020" spans="34:42" customFormat="1" ht="15" hidden="1" customHeight="1">
      <c r="AH1020" s="48"/>
      <c r="AP1020" s="48"/>
    </row>
    <row r="1021" spans="34:42" customFormat="1" ht="15" hidden="1" customHeight="1">
      <c r="AH1021" s="48"/>
      <c r="AP1021" s="48"/>
    </row>
    <row r="1022" spans="34:42" customFormat="1" ht="15" hidden="1" customHeight="1">
      <c r="AH1022" s="48"/>
      <c r="AP1022" s="48"/>
    </row>
    <row r="1023" spans="34:42" customFormat="1" ht="15" hidden="1" customHeight="1">
      <c r="AH1023" s="48"/>
      <c r="AP1023" s="48"/>
    </row>
    <row r="1024" spans="34:42" customFormat="1" ht="15" hidden="1" customHeight="1">
      <c r="AH1024" s="48"/>
      <c r="AP1024" s="48"/>
    </row>
    <row r="1025" spans="34:42" customFormat="1" ht="15" hidden="1" customHeight="1">
      <c r="AH1025" s="48"/>
      <c r="AP1025" s="48"/>
    </row>
    <row r="1026" spans="34:42" customFormat="1" ht="15" hidden="1" customHeight="1">
      <c r="AH1026" s="48"/>
      <c r="AP1026" s="48"/>
    </row>
    <row r="1027" spans="34:42" customFormat="1" ht="15" hidden="1" customHeight="1">
      <c r="AH1027" s="48"/>
      <c r="AP1027" s="48"/>
    </row>
    <row r="1028" spans="34:42" customFormat="1" ht="15" hidden="1" customHeight="1">
      <c r="AH1028" s="48"/>
      <c r="AP1028" s="48"/>
    </row>
    <row r="1029" spans="34:42" customFormat="1" ht="15" hidden="1" customHeight="1">
      <c r="AH1029" s="48"/>
      <c r="AP1029" s="48"/>
    </row>
    <row r="1030" spans="34:42" customFormat="1" ht="15" hidden="1" customHeight="1">
      <c r="AH1030" s="48"/>
      <c r="AP1030" s="48"/>
    </row>
    <row r="1031" spans="34:42" customFormat="1" ht="15" hidden="1" customHeight="1">
      <c r="AH1031" s="48"/>
      <c r="AP1031" s="48"/>
    </row>
    <row r="1032" spans="34:42" customFormat="1" ht="15" hidden="1" customHeight="1">
      <c r="AH1032" s="48"/>
      <c r="AP1032" s="48"/>
    </row>
    <row r="1033" spans="34:42" customFormat="1" ht="15" hidden="1" customHeight="1">
      <c r="AH1033" s="48"/>
      <c r="AP1033" s="48"/>
    </row>
    <row r="1034" spans="34:42" customFormat="1" ht="15" hidden="1" customHeight="1">
      <c r="AH1034" s="48"/>
      <c r="AP1034" s="48"/>
    </row>
    <row r="1035" spans="34:42" customFormat="1" ht="15" hidden="1" customHeight="1">
      <c r="AH1035" s="48"/>
      <c r="AP1035" s="48"/>
    </row>
    <row r="1036" spans="34:42" customFormat="1" ht="15" hidden="1" customHeight="1">
      <c r="AH1036" s="48"/>
      <c r="AP1036" s="48"/>
    </row>
    <row r="1037" spans="34:42" customFormat="1" ht="15" hidden="1" customHeight="1">
      <c r="AH1037" s="48"/>
      <c r="AP1037" s="48"/>
    </row>
    <row r="1038" spans="34:42" customFormat="1" ht="15" hidden="1" customHeight="1">
      <c r="AH1038" s="48"/>
      <c r="AP1038" s="48"/>
    </row>
    <row r="1039" spans="34:42" customFormat="1" ht="15" hidden="1" customHeight="1">
      <c r="AH1039" s="48"/>
      <c r="AP1039" s="48"/>
    </row>
    <row r="1040" spans="34:42" customFormat="1" ht="15" hidden="1" customHeight="1">
      <c r="AH1040" s="48"/>
      <c r="AP1040" s="48"/>
    </row>
    <row r="1041" spans="34:42" customFormat="1" ht="15" hidden="1" customHeight="1">
      <c r="AH1041" s="48"/>
      <c r="AP1041" s="48"/>
    </row>
    <row r="1042" spans="34:42" customFormat="1" ht="15" hidden="1" customHeight="1">
      <c r="AH1042" s="48"/>
      <c r="AP1042" s="48"/>
    </row>
    <row r="1043" spans="34:42" customFormat="1" ht="15" hidden="1" customHeight="1">
      <c r="AH1043" s="48"/>
      <c r="AP1043" s="48"/>
    </row>
    <row r="1044" spans="34:42" customFormat="1" ht="15" hidden="1" customHeight="1">
      <c r="AH1044" s="48"/>
      <c r="AP1044" s="48"/>
    </row>
    <row r="1045" spans="34:42" customFormat="1" ht="15" hidden="1" customHeight="1">
      <c r="AH1045" s="48"/>
      <c r="AP1045" s="48"/>
    </row>
    <row r="1046" spans="34:42" customFormat="1" ht="15" hidden="1" customHeight="1">
      <c r="AH1046" s="48"/>
      <c r="AP1046" s="48"/>
    </row>
    <row r="1047" spans="34:42" customFormat="1" ht="15" hidden="1" customHeight="1">
      <c r="AH1047" s="48"/>
      <c r="AP1047" s="48"/>
    </row>
    <row r="1048" spans="34:42" customFormat="1" ht="15" hidden="1" customHeight="1">
      <c r="AH1048" s="48"/>
      <c r="AP1048" s="48"/>
    </row>
    <row r="1049" spans="34:42" customFormat="1" ht="15" hidden="1" customHeight="1">
      <c r="AH1049" s="48"/>
      <c r="AP1049" s="48"/>
    </row>
    <row r="1050" spans="34:42" customFormat="1" ht="15" hidden="1" customHeight="1">
      <c r="AH1050" s="48"/>
      <c r="AP1050" s="48"/>
    </row>
    <row r="1051" spans="34:42" customFormat="1" ht="15" hidden="1" customHeight="1">
      <c r="AH1051" s="48"/>
      <c r="AP1051" s="48"/>
    </row>
    <row r="1052" spans="34:42" customFormat="1" ht="15" hidden="1" customHeight="1">
      <c r="AH1052" s="48"/>
      <c r="AP1052" s="48"/>
    </row>
    <row r="1053" spans="34:42" customFormat="1" ht="15" hidden="1" customHeight="1">
      <c r="AH1053" s="48"/>
      <c r="AP1053" s="48"/>
    </row>
    <row r="1054" spans="34:42" customFormat="1" ht="15" hidden="1" customHeight="1">
      <c r="AH1054" s="48"/>
      <c r="AP1054" s="48"/>
    </row>
    <row r="1055" spans="34:42" customFormat="1" ht="15" hidden="1" customHeight="1">
      <c r="AH1055" s="48"/>
      <c r="AP1055" s="48"/>
    </row>
    <row r="1056" spans="34:42" customFormat="1" ht="15" hidden="1" customHeight="1">
      <c r="AH1056" s="48"/>
      <c r="AP1056" s="48"/>
    </row>
    <row r="1057" spans="34:42" customFormat="1" ht="15" hidden="1" customHeight="1">
      <c r="AH1057" s="48"/>
      <c r="AP1057" s="48"/>
    </row>
    <row r="1058" spans="34:42" customFormat="1" ht="15" hidden="1" customHeight="1">
      <c r="AH1058" s="48"/>
      <c r="AP1058" s="48"/>
    </row>
    <row r="1059" spans="34:42" customFormat="1" ht="15" hidden="1" customHeight="1">
      <c r="AH1059" s="48"/>
      <c r="AP1059" s="48"/>
    </row>
    <row r="1060" spans="34:42" customFormat="1" ht="15" hidden="1" customHeight="1">
      <c r="AH1060" s="48"/>
      <c r="AP1060" s="48"/>
    </row>
    <row r="1061" spans="34:42" customFormat="1" ht="15" hidden="1" customHeight="1">
      <c r="AH1061" s="48"/>
      <c r="AP1061" s="48"/>
    </row>
    <row r="1062" spans="34:42" customFormat="1" ht="15" hidden="1" customHeight="1">
      <c r="AH1062" s="48"/>
      <c r="AP1062" s="48"/>
    </row>
    <row r="1063" spans="34:42" customFormat="1" ht="15" hidden="1" customHeight="1">
      <c r="AH1063" s="48"/>
      <c r="AP1063" s="48"/>
    </row>
    <row r="1064" spans="34:42" customFormat="1" ht="15" hidden="1" customHeight="1">
      <c r="AH1064" s="48"/>
      <c r="AP1064" s="48"/>
    </row>
    <row r="1065" spans="34:42" customFormat="1" ht="15" hidden="1" customHeight="1">
      <c r="AH1065" s="48"/>
      <c r="AP1065" s="48"/>
    </row>
    <row r="1066" spans="34:42" customFormat="1" ht="15" hidden="1" customHeight="1">
      <c r="AH1066" s="48"/>
      <c r="AP1066" s="48"/>
    </row>
    <row r="1067" spans="34:42" customFormat="1" ht="15" hidden="1" customHeight="1">
      <c r="AH1067" s="48"/>
      <c r="AP1067" s="48"/>
    </row>
    <row r="1068" spans="34:42" customFormat="1" ht="15" hidden="1" customHeight="1">
      <c r="AH1068" s="48"/>
      <c r="AP1068" s="48"/>
    </row>
    <row r="1069" spans="34:42" customFormat="1" ht="15" hidden="1" customHeight="1">
      <c r="AH1069" s="48"/>
      <c r="AP1069" s="48"/>
    </row>
    <row r="1070" spans="34:42" customFormat="1" ht="15" hidden="1" customHeight="1">
      <c r="AH1070" s="48"/>
      <c r="AP1070" s="48"/>
    </row>
    <row r="1071" spans="34:42" customFormat="1" ht="15" hidden="1" customHeight="1">
      <c r="AH1071" s="48"/>
      <c r="AP1071" s="48"/>
    </row>
    <row r="1072" spans="34:42" customFormat="1" ht="15" hidden="1" customHeight="1">
      <c r="AH1072" s="48"/>
      <c r="AP1072" s="48"/>
    </row>
    <row r="1073" spans="34:42" customFormat="1" ht="15" hidden="1" customHeight="1">
      <c r="AH1073" s="48"/>
      <c r="AP1073" s="48"/>
    </row>
    <row r="1074" spans="34:42" customFormat="1" ht="15" hidden="1" customHeight="1">
      <c r="AH1074" s="48"/>
      <c r="AP1074" s="48"/>
    </row>
    <row r="1075" spans="34:42" customFormat="1" ht="15" hidden="1" customHeight="1">
      <c r="AH1075" s="48"/>
      <c r="AP1075" s="48"/>
    </row>
    <row r="1076" spans="34:42" customFormat="1" ht="15" hidden="1" customHeight="1">
      <c r="AH1076" s="48"/>
      <c r="AP1076" s="48"/>
    </row>
    <row r="1077" spans="34:42" customFormat="1" ht="15" hidden="1" customHeight="1">
      <c r="AH1077" s="48"/>
      <c r="AP1077" s="48"/>
    </row>
    <row r="1078" spans="34:42" customFormat="1" ht="15" hidden="1" customHeight="1">
      <c r="AH1078" s="48"/>
      <c r="AP1078" s="48"/>
    </row>
    <row r="1079" spans="34:42" customFormat="1" ht="15" hidden="1" customHeight="1">
      <c r="AH1079" s="48"/>
      <c r="AP1079" s="48"/>
    </row>
    <row r="1080" spans="34:42" customFormat="1" ht="15" hidden="1" customHeight="1">
      <c r="AH1080" s="48"/>
      <c r="AP1080" s="48"/>
    </row>
    <row r="1081" spans="34:42" customFormat="1" ht="15" hidden="1" customHeight="1">
      <c r="AH1081" s="48"/>
      <c r="AP1081" s="48"/>
    </row>
    <row r="1082" spans="34:42" customFormat="1" ht="15" hidden="1" customHeight="1">
      <c r="AH1082" s="48"/>
      <c r="AP1082" s="48"/>
    </row>
    <row r="1083" spans="34:42" customFormat="1" ht="15" hidden="1" customHeight="1">
      <c r="AH1083" s="48"/>
      <c r="AP1083" s="48"/>
    </row>
    <row r="1084" spans="34:42" customFormat="1" ht="15" hidden="1" customHeight="1">
      <c r="AH1084" s="48"/>
      <c r="AP1084" s="48"/>
    </row>
    <row r="1085" spans="34:42" customFormat="1" ht="15" hidden="1" customHeight="1">
      <c r="AH1085" s="48"/>
      <c r="AP1085" s="48"/>
    </row>
    <row r="1086" spans="34:42" customFormat="1" ht="15" hidden="1" customHeight="1">
      <c r="AH1086" s="48"/>
      <c r="AP1086" s="48"/>
    </row>
    <row r="1087" spans="34:42" customFormat="1" ht="15" hidden="1" customHeight="1">
      <c r="AH1087" s="48"/>
      <c r="AP1087" s="48"/>
    </row>
    <row r="1088" spans="34:42" customFormat="1" ht="15" hidden="1" customHeight="1">
      <c r="AH1088" s="48"/>
      <c r="AP1088" s="48"/>
    </row>
    <row r="1089" spans="34:42" customFormat="1" ht="15" hidden="1" customHeight="1">
      <c r="AH1089" s="48"/>
      <c r="AP1089" s="48"/>
    </row>
    <row r="1090" spans="34:42" customFormat="1" ht="15" hidden="1" customHeight="1">
      <c r="AH1090" s="48"/>
      <c r="AP1090" s="48"/>
    </row>
    <row r="1091" spans="34:42" customFormat="1" ht="15" hidden="1" customHeight="1">
      <c r="AH1091" s="48"/>
      <c r="AP1091" s="48"/>
    </row>
    <row r="1092" spans="34:42" customFormat="1" ht="15" hidden="1" customHeight="1">
      <c r="AH1092" s="48"/>
      <c r="AP1092" s="48"/>
    </row>
    <row r="1093" spans="34:42" customFormat="1" ht="15" hidden="1" customHeight="1">
      <c r="AH1093" s="48"/>
      <c r="AP1093" s="48"/>
    </row>
    <row r="1094" spans="34:42" customFormat="1" ht="15" hidden="1" customHeight="1">
      <c r="AH1094" s="48"/>
      <c r="AP1094" s="48"/>
    </row>
    <row r="1095" spans="34:42" customFormat="1" ht="15" hidden="1" customHeight="1">
      <c r="AH1095" s="48"/>
      <c r="AP1095" s="48"/>
    </row>
    <row r="1096" spans="34:42" customFormat="1" ht="15" hidden="1" customHeight="1">
      <c r="AH1096" s="48"/>
      <c r="AP1096" s="48"/>
    </row>
    <row r="1097" spans="34:42" customFormat="1" ht="15" hidden="1" customHeight="1">
      <c r="AH1097" s="48"/>
      <c r="AP1097" s="48"/>
    </row>
    <row r="1098" spans="34:42" customFormat="1" ht="15" hidden="1" customHeight="1">
      <c r="AH1098" s="48"/>
      <c r="AP1098" s="48"/>
    </row>
    <row r="1099" spans="34:42" customFormat="1" ht="15" hidden="1" customHeight="1">
      <c r="AH1099" s="48"/>
      <c r="AP1099" s="48"/>
    </row>
    <row r="1100" spans="34:42" customFormat="1" ht="15" hidden="1" customHeight="1">
      <c r="AH1100" s="48"/>
      <c r="AP1100" s="48"/>
    </row>
    <row r="1101" spans="34:42" customFormat="1" ht="15" hidden="1" customHeight="1">
      <c r="AH1101" s="48"/>
      <c r="AP1101" s="48"/>
    </row>
    <row r="1102" spans="34:42" customFormat="1" ht="15" hidden="1" customHeight="1">
      <c r="AH1102" s="48"/>
      <c r="AP1102" s="48"/>
    </row>
    <row r="1103" spans="34:42" customFormat="1" ht="15" hidden="1" customHeight="1">
      <c r="AH1103" s="48"/>
      <c r="AP1103" s="48"/>
    </row>
    <row r="1104" spans="34:42" customFormat="1" ht="15" hidden="1" customHeight="1">
      <c r="AH1104" s="48"/>
      <c r="AP1104" s="48"/>
    </row>
    <row r="1105" spans="34:42" customFormat="1" ht="15" hidden="1" customHeight="1">
      <c r="AH1105" s="48"/>
      <c r="AP1105" s="48"/>
    </row>
    <row r="1106" spans="34:42" customFormat="1" ht="15" hidden="1" customHeight="1">
      <c r="AH1106" s="48"/>
      <c r="AP1106" s="48"/>
    </row>
    <row r="1107" spans="34:42" customFormat="1" ht="15" hidden="1" customHeight="1">
      <c r="AH1107" s="48"/>
      <c r="AP1107" s="48"/>
    </row>
    <row r="1108" spans="34:42" customFormat="1" ht="15" hidden="1" customHeight="1">
      <c r="AH1108" s="48"/>
      <c r="AP1108" s="48"/>
    </row>
    <row r="1109" spans="34:42" customFormat="1" ht="15" hidden="1" customHeight="1">
      <c r="AH1109" s="48"/>
      <c r="AP1109" s="48"/>
    </row>
    <row r="1110" spans="34:42" customFormat="1" ht="15" hidden="1" customHeight="1">
      <c r="AH1110" s="48"/>
      <c r="AP1110" s="48"/>
    </row>
    <row r="1111" spans="34:42" customFormat="1" ht="15" hidden="1" customHeight="1">
      <c r="AH1111" s="48"/>
      <c r="AP1111" s="48"/>
    </row>
    <row r="1112" spans="34:42" customFormat="1" ht="15" hidden="1" customHeight="1">
      <c r="AH1112" s="48"/>
      <c r="AP1112" s="48"/>
    </row>
    <row r="1113" spans="34:42" customFormat="1" ht="15" hidden="1" customHeight="1">
      <c r="AH1113" s="48"/>
      <c r="AP1113" s="48"/>
    </row>
    <row r="1114" spans="34:42" customFormat="1" ht="15" hidden="1" customHeight="1">
      <c r="AH1114" s="48"/>
      <c r="AP1114" s="48"/>
    </row>
    <row r="1115" spans="34:42" customFormat="1" ht="15" hidden="1" customHeight="1">
      <c r="AH1115" s="48"/>
      <c r="AP1115" s="48"/>
    </row>
    <row r="1116" spans="34:42" customFormat="1" ht="15" hidden="1" customHeight="1">
      <c r="AH1116" s="48"/>
      <c r="AP1116" s="48"/>
    </row>
    <row r="1117" spans="34:42" customFormat="1" ht="15" hidden="1" customHeight="1">
      <c r="AH1117" s="48"/>
      <c r="AP1117" s="48"/>
    </row>
    <row r="1118" spans="34:42" customFormat="1" ht="15" hidden="1" customHeight="1">
      <c r="AH1118" s="48"/>
      <c r="AP1118" s="48"/>
    </row>
    <row r="1119" spans="34:42" customFormat="1" ht="15" hidden="1" customHeight="1">
      <c r="AH1119" s="48"/>
      <c r="AP1119" s="48"/>
    </row>
    <row r="1120" spans="34:42" customFormat="1" ht="15" hidden="1" customHeight="1">
      <c r="AH1120" s="48"/>
      <c r="AP1120" s="48"/>
    </row>
    <row r="1121" spans="34:42" customFormat="1" ht="15" hidden="1" customHeight="1">
      <c r="AH1121" s="48"/>
      <c r="AP1121" s="48"/>
    </row>
    <row r="1122" spans="34:42" customFormat="1" ht="15" hidden="1" customHeight="1">
      <c r="AH1122" s="48"/>
      <c r="AP1122" s="48"/>
    </row>
    <row r="1123" spans="34:42" customFormat="1" ht="15" hidden="1" customHeight="1">
      <c r="AH1123" s="48"/>
      <c r="AP1123" s="48"/>
    </row>
    <row r="1124" spans="34:42" customFormat="1" ht="15" hidden="1" customHeight="1">
      <c r="AH1124" s="48"/>
      <c r="AP1124" s="48"/>
    </row>
    <row r="1125" spans="34:42" customFormat="1" ht="15" hidden="1" customHeight="1">
      <c r="AH1125" s="48"/>
      <c r="AP1125" s="48"/>
    </row>
    <row r="1126" spans="34:42" customFormat="1" ht="15" hidden="1" customHeight="1">
      <c r="AH1126" s="48"/>
      <c r="AP1126" s="48"/>
    </row>
    <row r="1127" spans="34:42" customFormat="1" ht="15" hidden="1" customHeight="1">
      <c r="AH1127" s="48"/>
      <c r="AP1127" s="48"/>
    </row>
    <row r="1128" spans="34:42" customFormat="1" ht="15" hidden="1" customHeight="1">
      <c r="AH1128" s="48"/>
      <c r="AP1128" s="48"/>
    </row>
    <row r="1129" spans="34:42" customFormat="1" ht="15" hidden="1" customHeight="1">
      <c r="AH1129" s="48"/>
      <c r="AP1129" s="48"/>
    </row>
    <row r="1130" spans="34:42" customFormat="1" ht="15" hidden="1" customHeight="1">
      <c r="AH1130" s="48"/>
      <c r="AP1130" s="48"/>
    </row>
    <row r="1131" spans="34:42" customFormat="1" ht="15" hidden="1" customHeight="1">
      <c r="AH1131" s="48"/>
      <c r="AP1131" s="48"/>
    </row>
    <row r="1132" spans="34:42" customFormat="1" ht="15" hidden="1" customHeight="1">
      <c r="AH1132" s="48"/>
      <c r="AP1132" s="48"/>
    </row>
    <row r="1133" spans="34:42" customFormat="1" ht="15" hidden="1" customHeight="1">
      <c r="AH1133" s="48"/>
      <c r="AP1133" s="48"/>
    </row>
    <row r="1134" spans="34:42" customFormat="1" ht="15" hidden="1" customHeight="1">
      <c r="AH1134" s="48"/>
      <c r="AP1134" s="48"/>
    </row>
    <row r="1135" spans="34:42" customFormat="1" ht="15" hidden="1" customHeight="1">
      <c r="AH1135" s="48"/>
      <c r="AP1135" s="48"/>
    </row>
    <row r="1136" spans="34:42" customFormat="1" ht="15" hidden="1" customHeight="1">
      <c r="AH1136" s="48"/>
      <c r="AP1136" s="48"/>
    </row>
    <row r="1137" spans="34:42" customFormat="1" ht="15" hidden="1" customHeight="1">
      <c r="AH1137" s="48"/>
      <c r="AP1137" s="48"/>
    </row>
    <row r="1138" spans="34:42" customFormat="1" ht="15" hidden="1" customHeight="1">
      <c r="AH1138" s="48"/>
      <c r="AP1138" s="48"/>
    </row>
    <row r="1139" spans="34:42" customFormat="1" ht="15" hidden="1" customHeight="1">
      <c r="AH1139" s="48"/>
      <c r="AP1139" s="48"/>
    </row>
    <row r="1140" spans="34:42" customFormat="1" ht="15" hidden="1" customHeight="1">
      <c r="AH1140" s="48"/>
      <c r="AP1140" s="48"/>
    </row>
    <row r="1141" spans="34:42" customFormat="1" ht="15" hidden="1" customHeight="1">
      <c r="AH1141" s="48"/>
      <c r="AP1141" s="48"/>
    </row>
    <row r="1142" spans="34:42" customFormat="1" ht="15" hidden="1" customHeight="1">
      <c r="AH1142" s="48"/>
      <c r="AP1142" s="48"/>
    </row>
    <row r="1143" spans="34:42" customFormat="1" ht="15" hidden="1" customHeight="1">
      <c r="AH1143" s="48"/>
      <c r="AP1143" s="48"/>
    </row>
    <row r="1144" spans="34:42" customFormat="1" ht="15" hidden="1" customHeight="1">
      <c r="AH1144" s="48"/>
      <c r="AP1144" s="48"/>
    </row>
    <row r="1145" spans="34:42" customFormat="1" ht="15" hidden="1" customHeight="1">
      <c r="AH1145" s="48"/>
      <c r="AP1145" s="48"/>
    </row>
    <row r="1146" spans="34:42" customFormat="1" ht="15" hidden="1" customHeight="1">
      <c r="AH1146" s="48"/>
      <c r="AP1146" s="48"/>
    </row>
    <row r="1147" spans="34:42" customFormat="1" ht="15" hidden="1" customHeight="1">
      <c r="AH1147" s="48"/>
      <c r="AP1147" s="48"/>
    </row>
    <row r="1148" spans="34:42" customFormat="1" ht="15" hidden="1" customHeight="1">
      <c r="AH1148" s="48"/>
      <c r="AP1148" s="48"/>
    </row>
    <row r="1149" spans="34:42" customFormat="1" ht="15" hidden="1" customHeight="1">
      <c r="AH1149" s="48"/>
      <c r="AP1149" s="48"/>
    </row>
    <row r="1150" spans="34:42" customFormat="1" ht="15" hidden="1" customHeight="1">
      <c r="AH1150" s="48"/>
      <c r="AP1150" s="48"/>
    </row>
    <row r="1151" spans="34:42" customFormat="1" ht="15" hidden="1" customHeight="1">
      <c r="AH1151" s="48"/>
      <c r="AP1151" s="48"/>
    </row>
    <row r="1152" spans="34:42" customFormat="1" ht="15" hidden="1" customHeight="1">
      <c r="AH1152" s="48"/>
      <c r="AP1152" s="48"/>
    </row>
    <row r="1153" spans="34:42" customFormat="1" ht="15" hidden="1" customHeight="1">
      <c r="AH1153" s="48"/>
      <c r="AP1153" s="48"/>
    </row>
    <row r="1154" spans="34:42" customFormat="1" ht="15" hidden="1" customHeight="1">
      <c r="AH1154" s="48"/>
      <c r="AP1154" s="48"/>
    </row>
    <row r="1155" spans="34:42" customFormat="1" ht="15" hidden="1" customHeight="1">
      <c r="AH1155" s="48"/>
      <c r="AP1155" s="48"/>
    </row>
    <row r="1156" spans="34:42" customFormat="1" ht="15" hidden="1" customHeight="1">
      <c r="AH1156" s="48"/>
      <c r="AP1156" s="48"/>
    </row>
    <row r="1157" spans="34:42" customFormat="1" ht="15" hidden="1" customHeight="1">
      <c r="AH1157" s="48"/>
      <c r="AP1157" s="48"/>
    </row>
    <row r="1158" spans="34:42" customFormat="1" ht="15" hidden="1" customHeight="1">
      <c r="AH1158" s="48"/>
      <c r="AP1158" s="48"/>
    </row>
    <row r="1159" spans="34:42" customFormat="1" ht="15" hidden="1" customHeight="1">
      <c r="AH1159" s="48"/>
      <c r="AP1159" s="48"/>
    </row>
    <row r="1160" spans="34:42" customFormat="1" ht="15" hidden="1" customHeight="1">
      <c r="AH1160" s="48"/>
      <c r="AP1160" s="48"/>
    </row>
    <row r="1161" spans="34:42" customFormat="1" ht="15" hidden="1" customHeight="1">
      <c r="AH1161" s="48"/>
      <c r="AP1161" s="48"/>
    </row>
    <row r="1162" spans="34:42" customFormat="1" ht="15" hidden="1" customHeight="1">
      <c r="AH1162" s="48"/>
      <c r="AP1162" s="48"/>
    </row>
    <row r="1163" spans="34:42" customFormat="1" ht="15" hidden="1" customHeight="1">
      <c r="AH1163" s="48"/>
      <c r="AP1163" s="48"/>
    </row>
    <row r="1164" spans="34:42" customFormat="1" ht="15" hidden="1" customHeight="1">
      <c r="AH1164" s="48"/>
      <c r="AP1164" s="48"/>
    </row>
    <row r="1165" spans="34:42" customFormat="1" ht="15" hidden="1" customHeight="1">
      <c r="AH1165" s="48"/>
      <c r="AP1165" s="48"/>
    </row>
    <row r="1166" spans="34:42" customFormat="1" ht="15" hidden="1" customHeight="1">
      <c r="AH1166" s="48"/>
      <c r="AP1166" s="48"/>
    </row>
    <row r="1167" spans="34:42" customFormat="1" ht="15" hidden="1" customHeight="1">
      <c r="AH1167" s="48"/>
      <c r="AP1167" s="48"/>
    </row>
    <row r="1168" spans="34:42" customFormat="1" ht="15" hidden="1" customHeight="1">
      <c r="AH1168" s="48"/>
      <c r="AP1168" s="48"/>
    </row>
    <row r="1169" spans="34:42" customFormat="1" ht="15" hidden="1" customHeight="1">
      <c r="AH1169" s="48"/>
      <c r="AP1169" s="48"/>
    </row>
    <row r="1170" spans="34:42" customFormat="1" ht="15" hidden="1" customHeight="1">
      <c r="AH1170" s="48"/>
      <c r="AP1170" s="48"/>
    </row>
    <row r="1171" spans="34:42" customFormat="1" ht="15" hidden="1" customHeight="1">
      <c r="AH1171" s="48"/>
      <c r="AP1171" s="48"/>
    </row>
    <row r="1172" spans="34:42" customFormat="1" ht="15" hidden="1" customHeight="1">
      <c r="AH1172" s="48"/>
      <c r="AP1172" s="48"/>
    </row>
    <row r="1173" spans="34:42" customFormat="1" ht="15" hidden="1" customHeight="1">
      <c r="AH1173" s="48"/>
      <c r="AP1173" s="48"/>
    </row>
    <row r="1174" spans="34:42" customFormat="1" ht="15" hidden="1" customHeight="1">
      <c r="AH1174" s="48"/>
      <c r="AP1174" s="48"/>
    </row>
    <row r="1175" spans="34:42" customFormat="1" ht="15" hidden="1" customHeight="1">
      <c r="AH1175" s="48"/>
      <c r="AP1175" s="48"/>
    </row>
    <row r="1176" spans="34:42" customFormat="1" ht="15" hidden="1" customHeight="1">
      <c r="AH1176" s="48"/>
      <c r="AP1176" s="48"/>
    </row>
    <row r="1177" spans="34:42" customFormat="1" ht="15" hidden="1" customHeight="1">
      <c r="AH1177" s="48"/>
      <c r="AP1177" s="48"/>
    </row>
    <row r="1178" spans="34:42" customFormat="1" ht="15" hidden="1" customHeight="1">
      <c r="AH1178" s="48"/>
      <c r="AP1178" s="48"/>
    </row>
    <row r="1179" spans="34:42" customFormat="1" ht="15" hidden="1" customHeight="1">
      <c r="AH1179" s="48"/>
      <c r="AP1179" s="48"/>
    </row>
    <row r="1180" spans="34:42" customFormat="1" ht="15" hidden="1" customHeight="1">
      <c r="AH1180" s="48"/>
      <c r="AP1180" s="48"/>
    </row>
    <row r="1181" spans="34:42" customFormat="1" ht="15" hidden="1" customHeight="1">
      <c r="AH1181" s="48"/>
      <c r="AP1181" s="48"/>
    </row>
    <row r="1182" spans="34:42" customFormat="1" ht="15" hidden="1" customHeight="1">
      <c r="AH1182" s="48"/>
      <c r="AP1182" s="48"/>
    </row>
    <row r="1183" spans="34:42" customFormat="1" ht="15" hidden="1" customHeight="1">
      <c r="AH1183" s="48"/>
      <c r="AP1183" s="48"/>
    </row>
    <row r="1184" spans="34:42" customFormat="1" ht="15" hidden="1" customHeight="1">
      <c r="AH1184" s="48"/>
      <c r="AP1184" s="48"/>
    </row>
    <row r="1185" spans="34:42" customFormat="1" ht="15" hidden="1" customHeight="1">
      <c r="AH1185" s="48"/>
      <c r="AP1185" s="48"/>
    </row>
    <row r="1186" spans="34:42" customFormat="1" ht="15" hidden="1" customHeight="1">
      <c r="AH1186" s="48"/>
      <c r="AP1186" s="48"/>
    </row>
    <row r="1187" spans="34:42" customFormat="1" ht="15" hidden="1" customHeight="1">
      <c r="AH1187" s="48"/>
      <c r="AP1187" s="48"/>
    </row>
    <row r="1188" spans="34:42" customFormat="1" ht="15" hidden="1" customHeight="1">
      <c r="AH1188" s="48"/>
      <c r="AP1188" s="48"/>
    </row>
    <row r="1189" spans="34:42" customFormat="1" ht="15" hidden="1" customHeight="1">
      <c r="AH1189" s="48"/>
      <c r="AP1189" s="48"/>
    </row>
    <row r="1190" spans="34:42" customFormat="1" ht="15" hidden="1" customHeight="1">
      <c r="AH1190" s="48"/>
      <c r="AP1190" s="48"/>
    </row>
    <row r="1191" spans="34:42" customFormat="1" ht="15" hidden="1" customHeight="1">
      <c r="AH1191" s="48"/>
      <c r="AP1191" s="48"/>
    </row>
    <row r="1192" spans="34:42" customFormat="1" ht="15" hidden="1" customHeight="1">
      <c r="AH1192" s="48"/>
      <c r="AP1192" s="48"/>
    </row>
    <row r="1193" spans="34:42" customFormat="1" ht="15" hidden="1" customHeight="1">
      <c r="AH1193" s="48"/>
      <c r="AP1193" s="48"/>
    </row>
    <row r="1194" spans="34:42" customFormat="1" ht="15" hidden="1" customHeight="1">
      <c r="AH1194" s="48"/>
      <c r="AP1194" s="48"/>
    </row>
    <row r="1195" spans="34:42" customFormat="1" ht="15" hidden="1" customHeight="1">
      <c r="AH1195" s="48"/>
      <c r="AP1195" s="48"/>
    </row>
    <row r="1196" spans="34:42" customFormat="1" ht="15" hidden="1" customHeight="1">
      <c r="AH1196" s="48"/>
      <c r="AP1196" s="48"/>
    </row>
    <row r="1197" spans="34:42" customFormat="1" ht="15" hidden="1" customHeight="1">
      <c r="AH1197" s="48"/>
      <c r="AP1197" s="48"/>
    </row>
    <row r="1198" spans="34:42" customFormat="1" ht="15" hidden="1" customHeight="1">
      <c r="AH1198" s="48"/>
      <c r="AP1198" s="48"/>
    </row>
    <row r="1199" spans="34:42" customFormat="1" ht="15" hidden="1" customHeight="1">
      <c r="AH1199" s="48"/>
      <c r="AP1199" s="48"/>
    </row>
    <row r="1200" spans="34:42" customFormat="1" ht="15" hidden="1" customHeight="1">
      <c r="AH1200" s="48"/>
      <c r="AP1200" s="48"/>
    </row>
    <row r="1201" spans="34:42" customFormat="1" ht="15" hidden="1" customHeight="1">
      <c r="AH1201" s="48"/>
      <c r="AP1201" s="48"/>
    </row>
    <row r="1202" spans="34:42" customFormat="1" ht="15" hidden="1" customHeight="1">
      <c r="AH1202" s="48"/>
      <c r="AP1202" s="48"/>
    </row>
    <row r="1203" spans="34:42" customFormat="1" ht="15" hidden="1" customHeight="1">
      <c r="AH1203" s="48"/>
      <c r="AP1203" s="48"/>
    </row>
    <row r="1204" spans="34:42" customFormat="1" ht="15" hidden="1" customHeight="1">
      <c r="AH1204" s="48"/>
      <c r="AP1204" s="48"/>
    </row>
    <row r="1205" spans="34:42" customFormat="1" ht="15" hidden="1" customHeight="1">
      <c r="AH1205" s="48"/>
      <c r="AP1205" s="48"/>
    </row>
    <row r="1206" spans="34:42" customFormat="1" ht="15" hidden="1" customHeight="1">
      <c r="AH1206" s="48"/>
      <c r="AP1206" s="48"/>
    </row>
    <row r="1207" spans="34:42" customFormat="1" ht="15" hidden="1" customHeight="1">
      <c r="AH1207" s="48"/>
      <c r="AP1207" s="48"/>
    </row>
    <row r="1208" spans="34:42" customFormat="1" ht="15" hidden="1" customHeight="1">
      <c r="AH1208" s="48"/>
      <c r="AP1208" s="48"/>
    </row>
    <row r="1209" spans="34:42" customFormat="1" ht="15" hidden="1" customHeight="1">
      <c r="AH1209" s="48"/>
      <c r="AP1209" s="48"/>
    </row>
    <row r="1210" spans="34:42" customFormat="1" ht="15" hidden="1" customHeight="1">
      <c r="AH1210" s="48"/>
      <c r="AP1210" s="48"/>
    </row>
    <row r="1211" spans="34:42" customFormat="1" ht="15" hidden="1" customHeight="1">
      <c r="AH1211" s="48"/>
      <c r="AP1211" s="48"/>
    </row>
    <row r="1212" spans="34:42" customFormat="1" ht="15" hidden="1" customHeight="1">
      <c r="AH1212" s="48"/>
      <c r="AP1212" s="48"/>
    </row>
    <row r="1213" spans="34:42" customFormat="1" ht="15" hidden="1" customHeight="1">
      <c r="AH1213" s="48"/>
      <c r="AP1213" s="48"/>
    </row>
    <row r="1214" spans="34:42" customFormat="1" ht="15" hidden="1" customHeight="1">
      <c r="AH1214" s="48"/>
      <c r="AP1214" s="48"/>
    </row>
    <row r="1215" spans="34:42" customFormat="1" ht="15" hidden="1" customHeight="1">
      <c r="AH1215" s="48"/>
      <c r="AP1215" s="48"/>
    </row>
    <row r="1216" spans="34:42" customFormat="1" ht="15" hidden="1" customHeight="1">
      <c r="AH1216" s="48"/>
      <c r="AP1216" s="48"/>
    </row>
    <row r="1217" spans="34:42" customFormat="1" ht="15" hidden="1" customHeight="1">
      <c r="AH1217" s="48"/>
      <c r="AP1217" s="48"/>
    </row>
    <row r="1218" spans="34:42" customFormat="1" ht="15" hidden="1" customHeight="1">
      <c r="AH1218" s="48"/>
      <c r="AP1218" s="48"/>
    </row>
    <row r="1219" spans="34:42" customFormat="1" ht="15" hidden="1" customHeight="1">
      <c r="AH1219" s="48"/>
      <c r="AP1219" s="48"/>
    </row>
    <row r="1220" spans="34:42" customFormat="1" ht="15" hidden="1" customHeight="1">
      <c r="AH1220" s="48"/>
      <c r="AP1220" s="48"/>
    </row>
    <row r="1221" spans="34:42" customFormat="1" ht="15" hidden="1" customHeight="1">
      <c r="AH1221" s="48"/>
      <c r="AP1221" s="48"/>
    </row>
    <row r="1222" spans="34:42" customFormat="1" ht="15" hidden="1" customHeight="1">
      <c r="AH1222" s="48"/>
      <c r="AP1222" s="48"/>
    </row>
    <row r="1223" spans="34:42" customFormat="1" ht="15" hidden="1" customHeight="1">
      <c r="AH1223" s="48"/>
      <c r="AP1223" s="48"/>
    </row>
    <row r="1224" spans="34:42" customFormat="1" ht="15" hidden="1" customHeight="1">
      <c r="AH1224" s="48"/>
      <c r="AP1224" s="48"/>
    </row>
    <row r="1225" spans="34:42" customFormat="1" ht="15" hidden="1" customHeight="1">
      <c r="AH1225" s="48"/>
      <c r="AP1225" s="48"/>
    </row>
    <row r="1226" spans="34:42" customFormat="1" ht="15" hidden="1" customHeight="1">
      <c r="AH1226" s="48"/>
      <c r="AP1226" s="48"/>
    </row>
    <row r="1227" spans="34:42" customFormat="1" ht="15" hidden="1" customHeight="1">
      <c r="AH1227" s="48"/>
      <c r="AP1227" s="48"/>
    </row>
    <row r="1228" spans="34:42" customFormat="1" ht="15" hidden="1" customHeight="1">
      <c r="AH1228" s="48"/>
      <c r="AP1228" s="48"/>
    </row>
    <row r="1229" spans="34:42" customFormat="1" ht="15" hidden="1" customHeight="1">
      <c r="AH1229" s="48"/>
      <c r="AP1229" s="48"/>
    </row>
    <row r="1230" spans="34:42" customFormat="1" ht="15" hidden="1" customHeight="1">
      <c r="AH1230" s="48"/>
      <c r="AP1230" s="48"/>
    </row>
    <row r="1231" spans="34:42" customFormat="1" ht="15" hidden="1" customHeight="1">
      <c r="AH1231" s="48"/>
      <c r="AP1231" s="48"/>
    </row>
    <row r="1232" spans="34:42" customFormat="1" ht="15" hidden="1" customHeight="1">
      <c r="AH1232" s="48"/>
      <c r="AP1232" s="48"/>
    </row>
    <row r="1233" spans="34:42" customFormat="1" ht="15" hidden="1" customHeight="1">
      <c r="AH1233" s="48"/>
      <c r="AP1233" s="48"/>
    </row>
    <row r="1234" spans="34:42" customFormat="1" ht="15" hidden="1" customHeight="1">
      <c r="AH1234" s="48"/>
      <c r="AP1234" s="48"/>
    </row>
    <row r="1235" spans="34:42" customFormat="1" ht="15" hidden="1" customHeight="1">
      <c r="AH1235" s="48"/>
      <c r="AP1235" s="48"/>
    </row>
    <row r="1236" spans="34:42" customFormat="1" ht="15" hidden="1" customHeight="1">
      <c r="AH1236" s="48"/>
      <c r="AP1236" s="48"/>
    </row>
    <row r="1237" spans="34:42" customFormat="1" ht="15" hidden="1" customHeight="1">
      <c r="AH1237" s="48"/>
      <c r="AP1237" s="48"/>
    </row>
    <row r="1238" spans="34:42" customFormat="1" ht="15" hidden="1" customHeight="1">
      <c r="AH1238" s="48"/>
      <c r="AP1238" s="48"/>
    </row>
    <row r="1239" spans="34:42" customFormat="1" ht="15" hidden="1" customHeight="1">
      <c r="AH1239" s="48"/>
      <c r="AP1239" s="48"/>
    </row>
    <row r="1240" spans="34:42" customFormat="1" ht="15" hidden="1" customHeight="1">
      <c r="AH1240" s="48"/>
      <c r="AP1240" s="48"/>
    </row>
    <row r="1241" spans="34:42" customFormat="1" ht="15" hidden="1" customHeight="1">
      <c r="AH1241" s="48"/>
      <c r="AP1241" s="48"/>
    </row>
    <row r="1242" spans="34:42" customFormat="1" ht="15" hidden="1" customHeight="1">
      <c r="AH1242" s="48"/>
      <c r="AP1242" s="48"/>
    </row>
    <row r="1243" spans="34:42" customFormat="1" ht="15" hidden="1" customHeight="1">
      <c r="AH1243" s="48"/>
      <c r="AP1243" s="48"/>
    </row>
    <row r="1244" spans="34:42" customFormat="1" ht="15" hidden="1" customHeight="1">
      <c r="AH1244" s="48"/>
      <c r="AP1244" s="48"/>
    </row>
    <row r="1245" spans="34:42" customFormat="1" ht="15" hidden="1" customHeight="1">
      <c r="AH1245" s="48"/>
      <c r="AP1245" s="48"/>
    </row>
    <row r="1246" spans="34:42" customFormat="1" ht="15" hidden="1" customHeight="1">
      <c r="AH1246" s="48"/>
      <c r="AP1246" s="48"/>
    </row>
    <row r="1247" spans="34:42" customFormat="1" ht="15" hidden="1" customHeight="1">
      <c r="AH1247" s="48"/>
      <c r="AP1247" s="48"/>
    </row>
    <row r="1248" spans="34:42" customFormat="1" ht="15" hidden="1" customHeight="1">
      <c r="AH1248" s="48"/>
      <c r="AP1248" s="48"/>
    </row>
    <row r="1249" spans="34:42" customFormat="1" ht="15" hidden="1" customHeight="1">
      <c r="AH1249" s="48"/>
      <c r="AP1249" s="48"/>
    </row>
    <row r="1250" spans="34:42" customFormat="1" ht="15" hidden="1" customHeight="1">
      <c r="AH1250" s="48"/>
      <c r="AP1250" s="48"/>
    </row>
    <row r="1251" spans="34:42" customFormat="1" ht="15" hidden="1" customHeight="1">
      <c r="AH1251" s="48"/>
      <c r="AP1251" s="48"/>
    </row>
    <row r="1252" spans="34:42" customFormat="1" ht="15" hidden="1" customHeight="1">
      <c r="AH1252" s="48"/>
      <c r="AP1252" s="48"/>
    </row>
    <row r="1253" spans="34:42" customFormat="1" ht="15" hidden="1" customHeight="1">
      <c r="AH1253" s="48"/>
      <c r="AP1253" s="48"/>
    </row>
    <row r="1254" spans="34:42" customFormat="1" ht="15" hidden="1" customHeight="1">
      <c r="AH1254" s="48"/>
      <c r="AP1254" s="48"/>
    </row>
    <row r="1255" spans="34:42" customFormat="1" ht="15" hidden="1" customHeight="1">
      <c r="AH1255" s="48"/>
      <c r="AP1255" s="48"/>
    </row>
    <row r="1256" spans="34:42" customFormat="1" ht="15" hidden="1" customHeight="1">
      <c r="AH1256" s="48"/>
      <c r="AP1256" s="48"/>
    </row>
    <row r="1257" spans="34:42" customFormat="1" ht="15" hidden="1" customHeight="1">
      <c r="AH1257" s="48"/>
      <c r="AP1257" s="48"/>
    </row>
    <row r="1258" spans="34:42" customFormat="1" ht="15" hidden="1" customHeight="1">
      <c r="AH1258" s="48"/>
      <c r="AP1258" s="48"/>
    </row>
    <row r="1259" spans="34:42" customFormat="1" ht="15" hidden="1" customHeight="1">
      <c r="AH1259" s="48"/>
      <c r="AP1259" s="48"/>
    </row>
    <row r="1260" spans="34:42" customFormat="1" ht="15" hidden="1" customHeight="1">
      <c r="AH1260" s="48"/>
      <c r="AP1260" s="48"/>
    </row>
    <row r="1261" spans="34:42" customFormat="1" ht="15" hidden="1" customHeight="1">
      <c r="AH1261" s="48"/>
      <c r="AP1261" s="48"/>
    </row>
    <row r="1262" spans="34:42" customFormat="1" ht="15" hidden="1" customHeight="1">
      <c r="AH1262" s="48"/>
      <c r="AP1262" s="48"/>
    </row>
    <row r="1263" spans="34:42" customFormat="1" ht="15" hidden="1" customHeight="1">
      <c r="AH1263" s="48"/>
      <c r="AP1263" s="48"/>
    </row>
    <row r="1264" spans="34:42" customFormat="1" ht="15" hidden="1" customHeight="1">
      <c r="AH1264" s="48"/>
      <c r="AP1264" s="48"/>
    </row>
    <row r="1265" spans="34:42" customFormat="1" ht="15" hidden="1" customHeight="1">
      <c r="AH1265" s="48"/>
      <c r="AP1265" s="48"/>
    </row>
    <row r="1266" spans="34:42" customFormat="1" ht="15" hidden="1" customHeight="1">
      <c r="AH1266" s="48"/>
      <c r="AP1266" s="48"/>
    </row>
    <row r="1267" spans="34:42" customFormat="1" ht="15" hidden="1" customHeight="1">
      <c r="AH1267" s="48"/>
      <c r="AP1267" s="48"/>
    </row>
    <row r="1268" spans="34:42" customFormat="1" ht="15" hidden="1" customHeight="1">
      <c r="AH1268" s="48"/>
      <c r="AP1268" s="48"/>
    </row>
    <row r="1269" spans="34:42" customFormat="1" ht="15" hidden="1" customHeight="1">
      <c r="AH1269" s="48"/>
      <c r="AP1269" s="48"/>
    </row>
    <row r="1270" spans="34:42" customFormat="1" ht="15" hidden="1" customHeight="1">
      <c r="AH1270" s="48"/>
      <c r="AP1270" s="48"/>
    </row>
    <row r="1271" spans="34:42" customFormat="1" ht="15" hidden="1" customHeight="1">
      <c r="AH1271" s="48"/>
      <c r="AP1271" s="48"/>
    </row>
    <row r="1272" spans="34:42" customFormat="1" ht="15" hidden="1" customHeight="1">
      <c r="AH1272" s="48"/>
      <c r="AP1272" s="48"/>
    </row>
    <row r="1273" spans="34:42" customFormat="1" ht="15" hidden="1" customHeight="1">
      <c r="AH1273" s="48"/>
      <c r="AP1273" s="48"/>
    </row>
    <row r="1274" spans="34:42" customFormat="1" ht="15" hidden="1" customHeight="1">
      <c r="AH1274" s="48"/>
      <c r="AP1274" s="48"/>
    </row>
    <row r="1275" spans="34:42" customFormat="1" ht="15" hidden="1" customHeight="1">
      <c r="AH1275" s="48"/>
      <c r="AP1275" s="48"/>
    </row>
    <row r="1276" spans="34:42" customFormat="1" ht="15" hidden="1" customHeight="1">
      <c r="AH1276" s="48"/>
      <c r="AP1276" s="48"/>
    </row>
    <row r="1277" spans="34:42" customFormat="1" ht="15" hidden="1" customHeight="1">
      <c r="AH1277" s="48"/>
      <c r="AP1277" s="48"/>
    </row>
    <row r="1278" spans="34:42" customFormat="1" ht="15" hidden="1" customHeight="1">
      <c r="AH1278" s="48"/>
      <c r="AP1278" s="48"/>
    </row>
    <row r="1279" spans="34:42" customFormat="1" ht="15" hidden="1" customHeight="1">
      <c r="AH1279" s="48"/>
      <c r="AP1279" s="48"/>
    </row>
    <row r="1280" spans="34:42" customFormat="1" ht="15" hidden="1" customHeight="1">
      <c r="AH1280" s="48"/>
      <c r="AP1280" s="48"/>
    </row>
    <row r="1281" spans="34:42" customFormat="1" ht="15" hidden="1" customHeight="1">
      <c r="AH1281" s="48"/>
      <c r="AP1281" s="48"/>
    </row>
    <row r="1282" spans="34:42" customFormat="1" ht="15" hidden="1" customHeight="1">
      <c r="AH1282" s="48"/>
      <c r="AP1282" s="48"/>
    </row>
    <row r="1283" spans="34:42" customFormat="1" ht="15" hidden="1" customHeight="1">
      <c r="AH1283" s="48"/>
      <c r="AP1283" s="48"/>
    </row>
    <row r="1284" spans="34:42" customFormat="1" ht="15" hidden="1" customHeight="1">
      <c r="AH1284" s="48"/>
      <c r="AP1284" s="48"/>
    </row>
    <row r="1285" spans="34:42" customFormat="1" ht="15" hidden="1" customHeight="1">
      <c r="AH1285" s="48"/>
      <c r="AP1285" s="48"/>
    </row>
    <row r="1286" spans="34:42" customFormat="1" ht="15" hidden="1" customHeight="1">
      <c r="AH1286" s="48"/>
      <c r="AP1286" s="48"/>
    </row>
    <row r="1287" spans="34:42" customFormat="1" ht="15" hidden="1" customHeight="1">
      <c r="AH1287" s="48"/>
      <c r="AP1287" s="48"/>
    </row>
    <row r="1288" spans="34:42" customFormat="1" ht="15" hidden="1" customHeight="1">
      <c r="AH1288" s="48"/>
      <c r="AP1288" s="48"/>
    </row>
    <row r="1289" spans="34:42" customFormat="1" ht="15" hidden="1" customHeight="1">
      <c r="AH1289" s="48"/>
      <c r="AP1289" s="48"/>
    </row>
    <row r="1290" spans="34:42" customFormat="1" ht="15" hidden="1" customHeight="1">
      <c r="AH1290" s="48"/>
      <c r="AP1290" s="48"/>
    </row>
    <row r="1291" spans="34:42" customFormat="1" ht="15" hidden="1" customHeight="1">
      <c r="AH1291" s="48"/>
      <c r="AP1291" s="48"/>
    </row>
    <row r="1292" spans="34:42" customFormat="1" ht="15" hidden="1" customHeight="1">
      <c r="AH1292" s="48"/>
      <c r="AP1292" s="48"/>
    </row>
    <row r="1293" spans="34:42" customFormat="1" ht="15" hidden="1" customHeight="1">
      <c r="AH1293" s="48"/>
      <c r="AP1293" s="48"/>
    </row>
    <row r="1294" spans="34:42" customFormat="1" ht="15" hidden="1" customHeight="1">
      <c r="AH1294" s="48"/>
      <c r="AP1294" s="48"/>
    </row>
    <row r="1295" spans="34:42" customFormat="1" ht="15" hidden="1" customHeight="1">
      <c r="AH1295" s="48"/>
      <c r="AP1295" s="48"/>
    </row>
    <row r="1296" spans="34:42" customFormat="1" ht="15" hidden="1" customHeight="1">
      <c r="AH1296" s="48"/>
      <c r="AP1296" s="48"/>
    </row>
    <row r="1297" spans="34:42" customFormat="1" ht="15" hidden="1" customHeight="1">
      <c r="AH1297" s="48"/>
      <c r="AP1297" s="48"/>
    </row>
    <row r="1298" spans="34:42" customFormat="1" ht="15" hidden="1" customHeight="1">
      <c r="AH1298" s="48"/>
      <c r="AP1298" s="48"/>
    </row>
    <row r="1299" spans="34:42" customFormat="1" ht="15" hidden="1" customHeight="1">
      <c r="AH1299" s="48"/>
      <c r="AP1299" s="48"/>
    </row>
    <row r="1300" spans="34:42" customFormat="1" ht="15" hidden="1" customHeight="1">
      <c r="AH1300" s="48"/>
      <c r="AP1300" s="48"/>
    </row>
    <row r="1301" spans="34:42" customFormat="1" ht="15" hidden="1" customHeight="1">
      <c r="AH1301" s="48"/>
      <c r="AP1301" s="48"/>
    </row>
    <row r="1302" spans="34:42" customFormat="1" ht="15" hidden="1" customHeight="1">
      <c r="AH1302" s="48"/>
      <c r="AP1302" s="48"/>
    </row>
    <row r="1303" spans="34:42" customFormat="1" ht="15" hidden="1" customHeight="1">
      <c r="AH1303" s="48"/>
      <c r="AP1303" s="48"/>
    </row>
    <row r="1304" spans="34:42" customFormat="1" ht="15" hidden="1" customHeight="1">
      <c r="AH1304" s="48"/>
      <c r="AP1304" s="48"/>
    </row>
    <row r="1305" spans="34:42" customFormat="1" ht="15" hidden="1" customHeight="1">
      <c r="AH1305" s="48"/>
      <c r="AP1305" s="48"/>
    </row>
    <row r="1306" spans="34:42" customFormat="1" ht="15" hidden="1" customHeight="1">
      <c r="AH1306" s="48"/>
      <c r="AP1306" s="48"/>
    </row>
    <row r="1307" spans="34:42" customFormat="1" ht="15" hidden="1" customHeight="1">
      <c r="AH1307" s="48"/>
      <c r="AP1307" s="48"/>
    </row>
    <row r="1308" spans="34:42" customFormat="1" ht="15" hidden="1" customHeight="1">
      <c r="AH1308" s="48"/>
      <c r="AP1308" s="48"/>
    </row>
    <row r="1309" spans="34:42" customFormat="1" ht="15" hidden="1" customHeight="1">
      <c r="AH1309" s="48"/>
      <c r="AP1309" s="48"/>
    </row>
    <row r="1310" spans="34:42" customFormat="1" ht="15" hidden="1" customHeight="1">
      <c r="AH1310" s="48"/>
      <c r="AP1310" s="48"/>
    </row>
    <row r="1311" spans="34:42" customFormat="1" ht="15" hidden="1" customHeight="1">
      <c r="AH1311" s="48"/>
      <c r="AP1311" s="48"/>
    </row>
    <row r="1312" spans="34:42" customFormat="1" ht="15" hidden="1" customHeight="1">
      <c r="AH1312" s="48"/>
      <c r="AP1312" s="48"/>
    </row>
    <row r="1313" spans="34:42" customFormat="1" ht="15" hidden="1" customHeight="1">
      <c r="AH1313" s="48"/>
      <c r="AP1313" s="48"/>
    </row>
    <row r="1314" spans="34:42" customFormat="1" ht="15" hidden="1" customHeight="1">
      <c r="AH1314" s="48"/>
      <c r="AP1314" s="48"/>
    </row>
    <row r="1315" spans="34:42" customFormat="1" ht="15" hidden="1" customHeight="1">
      <c r="AH1315" s="48"/>
      <c r="AP1315" s="48"/>
    </row>
    <row r="1316" spans="34:42" customFormat="1" ht="15" hidden="1" customHeight="1">
      <c r="AH1316" s="48"/>
      <c r="AP1316" s="48"/>
    </row>
    <row r="1317" spans="34:42" customFormat="1" ht="15" hidden="1" customHeight="1">
      <c r="AH1317" s="48"/>
      <c r="AP1317" s="48"/>
    </row>
    <row r="1318" spans="34:42" customFormat="1" ht="15" hidden="1" customHeight="1">
      <c r="AH1318" s="48"/>
      <c r="AP1318" s="48"/>
    </row>
    <row r="1319" spans="34:42" customFormat="1" ht="15" hidden="1" customHeight="1">
      <c r="AH1319" s="48"/>
      <c r="AP1319" s="48"/>
    </row>
    <row r="1320" spans="34:42" customFormat="1" ht="15" hidden="1" customHeight="1">
      <c r="AH1320" s="48"/>
      <c r="AP1320" s="48"/>
    </row>
    <row r="1321" spans="34:42" customFormat="1" ht="15" hidden="1" customHeight="1">
      <c r="AH1321" s="48"/>
      <c r="AP1321" s="48"/>
    </row>
    <row r="1322" spans="34:42" customFormat="1" ht="15" hidden="1" customHeight="1">
      <c r="AH1322" s="48"/>
      <c r="AP1322" s="48"/>
    </row>
    <row r="1323" spans="34:42" customFormat="1" ht="15" hidden="1" customHeight="1">
      <c r="AH1323" s="48"/>
      <c r="AP1323" s="48"/>
    </row>
    <row r="1324" spans="34:42" customFormat="1" ht="15" hidden="1" customHeight="1">
      <c r="AH1324" s="48"/>
      <c r="AP1324" s="48"/>
    </row>
    <row r="1325" spans="34:42" customFormat="1" ht="15" hidden="1" customHeight="1">
      <c r="AH1325" s="48"/>
      <c r="AP1325" s="48"/>
    </row>
    <row r="1326" spans="34:42" customFormat="1" ht="15" hidden="1" customHeight="1">
      <c r="AH1326" s="48"/>
      <c r="AP1326" s="48"/>
    </row>
    <row r="1327" spans="34:42" customFormat="1" ht="15" hidden="1" customHeight="1">
      <c r="AH1327" s="48"/>
      <c r="AP1327" s="48"/>
    </row>
    <row r="1328" spans="34:42" customFormat="1" ht="15" hidden="1" customHeight="1">
      <c r="AH1328" s="48"/>
      <c r="AP1328" s="48"/>
    </row>
    <row r="1329" spans="34:42" customFormat="1" ht="15" hidden="1" customHeight="1">
      <c r="AH1329" s="48"/>
      <c r="AP1329" s="48"/>
    </row>
    <row r="1330" spans="34:42" customFormat="1" ht="15" hidden="1" customHeight="1">
      <c r="AH1330" s="48"/>
      <c r="AP1330" s="48"/>
    </row>
    <row r="1331" spans="34:42" customFormat="1" ht="15" hidden="1" customHeight="1">
      <c r="AH1331" s="48"/>
      <c r="AP1331" s="48"/>
    </row>
    <row r="1332" spans="34:42" customFormat="1" ht="15" hidden="1" customHeight="1">
      <c r="AH1332" s="48"/>
      <c r="AP1332" s="48"/>
    </row>
    <row r="1333" spans="34:42" customFormat="1" ht="15" hidden="1" customHeight="1">
      <c r="AH1333" s="48"/>
      <c r="AP1333" s="48"/>
    </row>
    <row r="1334" spans="34:42" customFormat="1" ht="15" hidden="1" customHeight="1">
      <c r="AH1334" s="48"/>
      <c r="AP1334" s="48"/>
    </row>
    <row r="1335" spans="34:42" customFormat="1" ht="15" hidden="1" customHeight="1">
      <c r="AH1335" s="48"/>
      <c r="AP1335" s="48"/>
    </row>
    <row r="1336" spans="34:42" customFormat="1" ht="15" hidden="1" customHeight="1">
      <c r="AH1336" s="48"/>
      <c r="AP1336" s="48"/>
    </row>
    <row r="1337" spans="34:42" customFormat="1" ht="15" hidden="1" customHeight="1">
      <c r="AH1337" s="48"/>
      <c r="AP1337" s="48"/>
    </row>
    <row r="1338" spans="34:42" customFormat="1" ht="15" hidden="1" customHeight="1">
      <c r="AH1338" s="48"/>
      <c r="AP1338" s="48"/>
    </row>
    <row r="1339" spans="34:42" customFormat="1" ht="15" hidden="1" customHeight="1">
      <c r="AH1339" s="48"/>
      <c r="AP1339" s="48"/>
    </row>
    <row r="1340" spans="34:42" customFormat="1" ht="15" hidden="1" customHeight="1">
      <c r="AH1340" s="48"/>
      <c r="AP1340" s="48"/>
    </row>
    <row r="1341" spans="34:42" customFormat="1" ht="15" hidden="1" customHeight="1">
      <c r="AH1341" s="48"/>
      <c r="AP1341" s="48"/>
    </row>
    <row r="1342" spans="34:42" customFormat="1" ht="15" hidden="1" customHeight="1">
      <c r="AH1342" s="48"/>
      <c r="AP1342" s="48"/>
    </row>
    <row r="1343" spans="34:42" customFormat="1" ht="15" hidden="1" customHeight="1">
      <c r="AH1343" s="48"/>
      <c r="AP1343" s="48"/>
    </row>
    <row r="1344" spans="34:42" customFormat="1" ht="15" hidden="1" customHeight="1">
      <c r="AH1344" s="48"/>
      <c r="AP1344" s="48"/>
    </row>
    <row r="1345" spans="34:42" customFormat="1" ht="15" hidden="1" customHeight="1">
      <c r="AH1345" s="48"/>
      <c r="AP1345" s="48"/>
    </row>
    <row r="1346" spans="34:42" customFormat="1" ht="15" hidden="1" customHeight="1">
      <c r="AH1346" s="48"/>
      <c r="AP1346" s="48"/>
    </row>
    <row r="1347" spans="34:42" customFormat="1" ht="15" hidden="1" customHeight="1">
      <c r="AH1347" s="48"/>
      <c r="AP1347" s="48"/>
    </row>
    <row r="1348" spans="34:42" customFormat="1" ht="15" hidden="1" customHeight="1">
      <c r="AH1348" s="48"/>
      <c r="AP1348" s="48"/>
    </row>
    <row r="1349" spans="34:42" customFormat="1" ht="15" hidden="1" customHeight="1">
      <c r="AH1349" s="48"/>
      <c r="AP1349" s="48"/>
    </row>
    <row r="1350" spans="34:42" customFormat="1" ht="15" hidden="1" customHeight="1">
      <c r="AH1350" s="48"/>
      <c r="AP1350" s="48"/>
    </row>
    <row r="1351" spans="34:42" customFormat="1" ht="15" hidden="1" customHeight="1">
      <c r="AH1351" s="48"/>
      <c r="AP1351" s="48"/>
    </row>
    <row r="1352" spans="34:42" customFormat="1" ht="15" hidden="1" customHeight="1">
      <c r="AH1352" s="48"/>
      <c r="AP1352" s="48"/>
    </row>
    <row r="1353" spans="34:42" customFormat="1" ht="15" hidden="1" customHeight="1">
      <c r="AH1353" s="48"/>
      <c r="AP1353" s="48"/>
    </row>
    <row r="1354" spans="34:42" customFormat="1" ht="15" hidden="1" customHeight="1">
      <c r="AH1354" s="48"/>
      <c r="AP1354" s="48"/>
    </row>
    <row r="1355" spans="34:42" customFormat="1" ht="15" hidden="1" customHeight="1">
      <c r="AH1355" s="48"/>
      <c r="AP1355" s="48"/>
    </row>
    <row r="1356" spans="34:42" customFormat="1" ht="15" hidden="1" customHeight="1">
      <c r="AH1356" s="48"/>
      <c r="AP1356" s="48"/>
    </row>
    <row r="1357" spans="34:42" customFormat="1" ht="15" hidden="1" customHeight="1">
      <c r="AH1357" s="48"/>
      <c r="AP1357" s="48"/>
    </row>
    <row r="1358" spans="34:42" customFormat="1" ht="15" hidden="1" customHeight="1">
      <c r="AH1358" s="48"/>
      <c r="AP1358" s="48"/>
    </row>
    <row r="1359" spans="34:42" customFormat="1" ht="15" hidden="1" customHeight="1">
      <c r="AH1359" s="48"/>
      <c r="AP1359" s="48"/>
    </row>
    <row r="1360" spans="34:42" customFormat="1" ht="15" hidden="1" customHeight="1">
      <c r="AH1360" s="48"/>
      <c r="AP1360" s="48"/>
    </row>
    <row r="1361" spans="34:42" customFormat="1" ht="15" hidden="1" customHeight="1">
      <c r="AH1361" s="48"/>
      <c r="AP1361" s="48"/>
    </row>
    <row r="1362" spans="34:42" customFormat="1" ht="15" hidden="1" customHeight="1">
      <c r="AH1362" s="48"/>
      <c r="AP1362" s="48"/>
    </row>
    <row r="1363" spans="34:42" customFormat="1" ht="15" hidden="1" customHeight="1">
      <c r="AH1363" s="48"/>
      <c r="AP1363" s="48"/>
    </row>
    <row r="1364" spans="34:42" customFormat="1" ht="15" hidden="1" customHeight="1">
      <c r="AH1364" s="48"/>
      <c r="AP1364" s="48"/>
    </row>
    <row r="1365" spans="34:42" customFormat="1" ht="15" hidden="1" customHeight="1">
      <c r="AH1365" s="48"/>
      <c r="AP1365" s="48"/>
    </row>
    <row r="1366" spans="34:42" customFormat="1" ht="15" hidden="1" customHeight="1">
      <c r="AH1366" s="48"/>
      <c r="AP1366" s="48"/>
    </row>
    <row r="1367" spans="34:42" customFormat="1" ht="15" hidden="1" customHeight="1">
      <c r="AH1367" s="48"/>
      <c r="AP1367" s="48"/>
    </row>
    <row r="1368" spans="34:42" customFormat="1" ht="15" hidden="1" customHeight="1">
      <c r="AH1368" s="48"/>
      <c r="AP1368" s="48"/>
    </row>
    <row r="1369" spans="34:42" customFormat="1" ht="15" hidden="1" customHeight="1">
      <c r="AH1369" s="48"/>
      <c r="AP1369" s="48"/>
    </row>
    <row r="1370" spans="34:42" customFormat="1" ht="15" hidden="1" customHeight="1">
      <c r="AH1370" s="48"/>
      <c r="AP1370" s="48"/>
    </row>
    <row r="1371" spans="34:42" customFormat="1" ht="15" hidden="1" customHeight="1">
      <c r="AH1371" s="48"/>
      <c r="AP1371" s="48"/>
    </row>
    <row r="1372" spans="34:42" customFormat="1" ht="15" hidden="1" customHeight="1">
      <c r="AH1372" s="48"/>
      <c r="AP1372" s="48"/>
    </row>
    <row r="1373" spans="34:42" customFormat="1" ht="15" hidden="1" customHeight="1">
      <c r="AH1373" s="48"/>
      <c r="AP1373" s="48"/>
    </row>
    <row r="1374" spans="34:42" customFormat="1" ht="15" hidden="1" customHeight="1">
      <c r="AH1374" s="48"/>
      <c r="AP1374" s="48"/>
    </row>
    <row r="1375" spans="34:42" customFormat="1" ht="15" hidden="1" customHeight="1">
      <c r="AH1375" s="48"/>
      <c r="AP1375" s="48"/>
    </row>
    <row r="1376" spans="34:42" customFormat="1" ht="15" hidden="1" customHeight="1">
      <c r="AH1376" s="48"/>
      <c r="AP1376" s="48"/>
    </row>
    <row r="1377" spans="34:42" customFormat="1" ht="15" hidden="1" customHeight="1">
      <c r="AH1377" s="48"/>
      <c r="AP1377" s="48"/>
    </row>
    <row r="1378" spans="34:42" customFormat="1" ht="15" hidden="1" customHeight="1">
      <c r="AH1378" s="48"/>
      <c r="AP1378" s="48"/>
    </row>
    <row r="1379" spans="34:42" customFormat="1" ht="15" hidden="1" customHeight="1">
      <c r="AH1379" s="48"/>
      <c r="AP1379" s="48"/>
    </row>
    <row r="1380" spans="34:42" customFormat="1" ht="15" hidden="1" customHeight="1">
      <c r="AH1380" s="48"/>
      <c r="AP1380" s="48"/>
    </row>
    <row r="1381" spans="34:42" customFormat="1" ht="15" hidden="1" customHeight="1">
      <c r="AH1381" s="48"/>
      <c r="AP1381" s="48"/>
    </row>
    <row r="1382" spans="34:42" customFormat="1" ht="15" hidden="1" customHeight="1">
      <c r="AH1382" s="48"/>
      <c r="AP1382" s="48"/>
    </row>
    <row r="1383" spans="34:42" customFormat="1" ht="15" hidden="1" customHeight="1">
      <c r="AH1383" s="48"/>
      <c r="AP1383" s="48"/>
    </row>
    <row r="1384" spans="34:42" customFormat="1" ht="15" hidden="1" customHeight="1">
      <c r="AH1384" s="48"/>
      <c r="AP1384" s="48"/>
    </row>
    <row r="1385" spans="34:42" customFormat="1" ht="15" hidden="1" customHeight="1">
      <c r="AH1385" s="48"/>
      <c r="AP1385" s="48"/>
    </row>
    <row r="1386" spans="34:42" customFormat="1" ht="15" hidden="1" customHeight="1">
      <c r="AH1386" s="48"/>
      <c r="AP1386" s="48"/>
    </row>
    <row r="1387" spans="34:42" customFormat="1" ht="15" hidden="1" customHeight="1">
      <c r="AH1387" s="48"/>
      <c r="AP1387" s="48"/>
    </row>
    <row r="1388" spans="34:42" customFormat="1" ht="15" hidden="1" customHeight="1">
      <c r="AH1388" s="48"/>
      <c r="AP1388" s="48"/>
    </row>
    <row r="1389" spans="34:42" customFormat="1" ht="15" hidden="1" customHeight="1">
      <c r="AH1389" s="48"/>
      <c r="AP1389" s="48"/>
    </row>
    <row r="1390" spans="34:42" customFormat="1" ht="15" hidden="1" customHeight="1">
      <c r="AH1390" s="48"/>
      <c r="AP1390" s="48"/>
    </row>
    <row r="1391" spans="34:42" customFormat="1" ht="15" hidden="1" customHeight="1">
      <c r="AH1391" s="48"/>
      <c r="AP1391" s="48"/>
    </row>
    <row r="1392" spans="34:42" customFormat="1" ht="15" hidden="1" customHeight="1">
      <c r="AH1392" s="48"/>
      <c r="AP1392" s="48"/>
    </row>
    <row r="1393" spans="34:42" customFormat="1" ht="15" hidden="1" customHeight="1">
      <c r="AH1393" s="48"/>
      <c r="AP1393" s="48"/>
    </row>
    <row r="1394" spans="34:42" customFormat="1" ht="15" hidden="1" customHeight="1">
      <c r="AH1394" s="48"/>
      <c r="AP1394" s="48"/>
    </row>
    <row r="1395" spans="34:42" customFormat="1" ht="15" hidden="1" customHeight="1">
      <c r="AH1395" s="48"/>
      <c r="AP1395" s="48"/>
    </row>
    <row r="1396" spans="34:42" customFormat="1" ht="15" hidden="1" customHeight="1">
      <c r="AH1396" s="48"/>
      <c r="AP1396" s="48"/>
    </row>
    <row r="1397" spans="34:42" customFormat="1" ht="15" hidden="1" customHeight="1">
      <c r="AH1397" s="48"/>
      <c r="AP1397" s="48"/>
    </row>
    <row r="1398" spans="34:42" customFormat="1" ht="15" hidden="1" customHeight="1">
      <c r="AH1398" s="48"/>
      <c r="AP1398" s="48"/>
    </row>
    <row r="1399" spans="34:42" customFormat="1" ht="15" hidden="1" customHeight="1">
      <c r="AH1399" s="48"/>
      <c r="AP1399" s="48"/>
    </row>
    <row r="1400" spans="34:42" customFormat="1" ht="15" hidden="1" customHeight="1">
      <c r="AH1400" s="48"/>
      <c r="AP1400" s="48"/>
    </row>
  </sheetData>
  <mergeCells count="15">
    <mergeCell ref="C2:F2"/>
    <mergeCell ref="AG3:AG4"/>
    <mergeCell ref="AB2:AD2"/>
    <mergeCell ref="T2:V2"/>
    <mergeCell ref="X2:Z2"/>
    <mergeCell ref="H2:J2"/>
    <mergeCell ref="P2:R2"/>
    <mergeCell ref="L2:N2"/>
    <mergeCell ref="I3:L3"/>
    <mergeCell ref="M3:N3"/>
    <mergeCell ref="O3:Q3"/>
    <mergeCell ref="R3:T3"/>
    <mergeCell ref="AN2:AR2"/>
    <mergeCell ref="AI3:AO3"/>
    <mergeCell ref="AQ3:AS3"/>
  </mergeCells>
  <conditionalFormatting sqref="B6:AF166">
    <cfRule type="expression" dxfId="49" priority="1" stopIfTrue="1">
      <formula>B6=KeyOH</formula>
    </cfRule>
    <cfRule type="expression" dxfId="48" priority="2" stopIfTrue="1">
      <formula>B6=KeyD</formula>
    </cfRule>
    <cfRule type="expression" dxfId="47" priority="3" stopIfTrue="1">
      <formula>B6=KeyM</formula>
    </cfRule>
    <cfRule type="expression" dxfId="46" priority="4" stopIfTrue="1">
      <formula>B6=KeyHU</formula>
    </cfRule>
    <cfRule type="expression" dxfId="45" priority="5" stopIfTrue="1">
      <formula>B6=KeyHA</formula>
    </cfRule>
    <cfRule type="expression" priority="13" stopIfTrue="1">
      <formula>B6=""</formula>
    </cfRule>
    <cfRule type="expression" dxfId="44" priority="14" stopIfTrue="1">
      <formula>B6=KeyCustom2</formula>
    </cfRule>
    <cfRule type="expression" dxfId="43" priority="15" stopIfTrue="1">
      <formula>B6=KeyCustom1</formula>
    </cfRule>
    <cfRule type="expression" dxfId="42" priority="16" stopIfTrue="1">
      <formula>B6=KeySick</formula>
    </cfRule>
    <cfRule type="expression" dxfId="41" priority="17" stopIfTrue="1">
      <formula>B6=KeyPersonal</formula>
    </cfRule>
    <cfRule type="expression" dxfId="40" priority="18" stopIfTrue="1">
      <formula>B6=KeyVacation</formula>
    </cfRule>
  </conditionalFormatting>
  <conditionalFormatting sqref="AG6:AG166">
    <cfRule type="dataBar" priority="30">
      <dataBar>
        <cfvo type="min" val="0"/>
        <cfvo type="num" val="31"/>
        <color theme="2" tint="-0.249977111117893"/>
      </dataBar>
    </cfRule>
  </conditionalFormatting>
  <conditionalFormatting sqref="B6:AF166">
    <cfRule type="expression" priority="6" stopIfTrue="1">
      <formula>B6=""</formula>
    </cfRule>
    <cfRule type="expression" dxfId="39" priority="7" stopIfTrue="1">
      <formula>B6=KeyCustom2</formula>
    </cfRule>
    <cfRule type="expression" dxfId="38" priority="8" stopIfTrue="1">
      <formula>B6=KeyCustom1</formula>
    </cfRule>
    <cfRule type="expression" dxfId="37" priority="9" stopIfTrue="1">
      <formula>B6=KeySick</formula>
    </cfRule>
    <cfRule type="expression" dxfId="36" priority="10" stopIfTrue="1">
      <formula>B6=KeyPersonal</formula>
    </cfRule>
    <cfRule type="expression" dxfId="35" priority="11" stopIfTrue="1">
      <formula>B6=KeyVacation</formula>
    </cfRule>
  </conditionalFormatting>
  <printOptions horizontalCentered="1"/>
  <pageMargins left="0.25" right="0.25" top="0.75" bottom="0.75" header="0.3" footer="0.3"/>
  <pageSetup scale="67" fitToHeight="0" orientation="landscape" r:id="rId1"/>
  <ignoredErrors>
    <ignoredError sqref="AS7" twoDigitTextYear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2B7C6AD-4757-4354-B044-7DF1C9BC91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15</vt:i4>
      </vt:variant>
    </vt:vector>
  </HeadingPairs>
  <TitlesOfParts>
    <vt:vector size="16" baseType="lpstr">
      <vt:lpstr>تفريغ شهر كامل</vt:lpstr>
      <vt:lpstr>CalendarYear</vt:lpstr>
      <vt:lpstr>KeyCustom1</vt:lpstr>
      <vt:lpstr>KeyCustom1Label</vt:lpstr>
      <vt:lpstr>KeyCustom2</vt:lpstr>
      <vt:lpstr>KeyCustom2Label</vt:lpstr>
      <vt:lpstr>KeyD</vt:lpstr>
      <vt:lpstr>KeyHA</vt:lpstr>
      <vt:lpstr>KeyHU</vt:lpstr>
      <vt:lpstr>KeyPersonal</vt:lpstr>
      <vt:lpstr>KeyPersonalLabel</vt:lpstr>
      <vt:lpstr>KeySick</vt:lpstr>
      <vt:lpstr>KeySickLabel</vt:lpstr>
      <vt:lpstr>KeyVacation</vt:lpstr>
      <vt:lpstr>KeyVacationLabel</vt:lpstr>
      <vt:lpstr>'تفريغ شهر كامل'!MonthName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Muhammad</cp:lastModifiedBy>
  <cp:lastPrinted>2014-12-16T10:02:24Z</cp:lastPrinted>
  <dcterms:created xsi:type="dcterms:W3CDTF">2014-12-13T08:55:55Z</dcterms:created>
  <dcterms:modified xsi:type="dcterms:W3CDTF">2015-01-24T09:34:35Z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TC039871679991</vt:lpwstr>
  </property>
</Properties>
</file>